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8195" windowHeight="4815" tabRatio="810"/>
  </bookViews>
  <sheets>
    <sheet name="价值汇总" sheetId="5" r:id="rId1"/>
    <sheet name="A地块现房（奥莱及会所）" sheetId="1" r:id="rId2"/>
    <sheet name="A地块土地（高层住宅、公寓及酒店）" sheetId="4" r:id="rId3"/>
    <sheet name="C地块（别墅）" sheetId="6" r:id="rId4"/>
    <sheet name="B、C（其余）、D、E、F地块" sheetId="7" r:id="rId5"/>
    <sheet name="土地案例（1）" sheetId="2" r:id="rId6"/>
    <sheet name="土地案例（2）" sheetId="3" r:id="rId7"/>
    <sheet name="现房案例" sheetId="8" r:id="rId8"/>
    <sheet name="Sheet1" sheetId="9" r:id="rId9"/>
    <sheet name="Sheet2" sheetId="10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xlnm._FilterDatabase" localSheetId="0" hidden="1">价值汇总!$C$1:$C$49</definedName>
  </definedNames>
  <calcPr calcId="145621"/>
</workbook>
</file>

<file path=xl/calcChain.xml><?xml version="1.0" encoding="utf-8"?>
<calcChain xmlns="http://schemas.openxmlformats.org/spreadsheetml/2006/main">
  <c r="H37" i="1" l="1"/>
  <c r="L4" i="4" l="1"/>
  <c r="L5" i="4"/>
  <c r="L6" i="4"/>
  <c r="L3" i="4"/>
  <c r="C9" i="9" l="1"/>
  <c r="E9" i="9"/>
  <c r="D33" i="5" l="1"/>
  <c r="D32" i="5"/>
  <c r="D30" i="5"/>
  <c r="D29" i="5"/>
  <c r="D28" i="5"/>
  <c r="D27" i="5"/>
  <c r="D25" i="5"/>
  <c r="D24" i="5"/>
  <c r="D23" i="5"/>
  <c r="D20" i="5"/>
  <c r="D19" i="5"/>
  <c r="D14" i="5"/>
  <c r="D13" i="5"/>
  <c r="D12" i="5"/>
  <c r="D11" i="5"/>
  <c r="D10" i="5"/>
  <c r="B10" i="7"/>
  <c r="G2" i="7"/>
  <c r="E2" i="7"/>
  <c r="D2" i="7"/>
  <c r="D34" i="5" l="1"/>
  <c r="E33" i="5"/>
  <c r="D15" i="5"/>
  <c r="E13" i="5" s="1"/>
  <c r="E14" i="5"/>
  <c r="E32" i="5"/>
  <c r="D31" i="5"/>
  <c r="E28" i="5" s="1"/>
  <c r="D26" i="5"/>
  <c r="E23" i="5" s="1"/>
  <c r="E29" i="5" l="1"/>
  <c r="E24" i="5"/>
  <c r="E30" i="5"/>
  <c r="E25" i="5"/>
  <c r="E11" i="5"/>
  <c r="E27" i="5"/>
  <c r="E12" i="5"/>
  <c r="E10" i="5"/>
  <c r="E45" i="6"/>
  <c r="D17" i="5" s="1"/>
  <c r="D45" i="6"/>
  <c r="E44" i="6"/>
  <c r="D16" i="5" s="1"/>
  <c r="D44" i="6"/>
  <c r="D46" i="6" s="1"/>
  <c r="E46" i="6" l="1"/>
  <c r="D18" i="5" s="1"/>
  <c r="G10" i="5"/>
  <c r="D21" i="5" l="1"/>
  <c r="G23" i="5"/>
  <c r="G27" i="5"/>
  <c r="G32" i="5"/>
  <c r="E21" i="5" l="1"/>
  <c r="D22" i="5"/>
  <c r="U16" i="5"/>
  <c r="G16" i="5"/>
  <c r="E19" i="5" l="1"/>
  <c r="E20" i="5"/>
  <c r="E16" i="5"/>
  <c r="E17" i="5"/>
  <c r="E18" i="5"/>
  <c r="D8" i="5"/>
  <c r="D7" i="5"/>
  <c r="D6" i="5"/>
  <c r="D5" i="5"/>
  <c r="D3" i="5"/>
  <c r="I7" i="7"/>
  <c r="I8" i="7"/>
  <c r="I6" i="7"/>
  <c r="I4" i="7"/>
  <c r="I3" i="7"/>
  <c r="U32" i="5"/>
  <c r="U27" i="5"/>
  <c r="U23" i="5"/>
  <c r="F28" i="6" l="1"/>
  <c r="E28" i="6"/>
  <c r="D28" i="6"/>
  <c r="I4" i="6"/>
  <c r="I5" i="6"/>
  <c r="I6" i="6"/>
  <c r="I7" i="6"/>
  <c r="I8" i="6"/>
  <c r="I9" i="6"/>
  <c r="I10" i="6"/>
  <c r="I11" i="6"/>
  <c r="I12" i="6"/>
  <c r="I13" i="6"/>
  <c r="I14" i="6"/>
  <c r="I15" i="6"/>
  <c r="I16" i="6"/>
  <c r="I17" i="6"/>
  <c r="I18" i="6"/>
  <c r="I19" i="6"/>
  <c r="I20" i="6"/>
  <c r="I21" i="6"/>
  <c r="I22" i="6"/>
  <c r="I23" i="6"/>
  <c r="I24" i="6"/>
  <c r="I25" i="6"/>
  <c r="I26" i="6"/>
  <c r="I27" i="6"/>
  <c r="I3" i="6"/>
  <c r="D9" i="4" l="1"/>
  <c r="D9" i="5" s="1"/>
  <c r="J4" i="4"/>
  <c r="J5" i="4"/>
  <c r="J6" i="4"/>
  <c r="J7" i="4"/>
  <c r="J8" i="4"/>
  <c r="J3" i="4"/>
  <c r="H40" i="1" l="1"/>
  <c r="F2" i="7" s="1"/>
  <c r="I2" i="7" s="1"/>
  <c r="I10" i="7" s="1"/>
  <c r="K10" i="7" s="1"/>
  <c r="H39" i="1"/>
  <c r="D4" i="5" s="1"/>
  <c r="E4" i="5" l="1"/>
  <c r="E5" i="5"/>
  <c r="E6" i="5"/>
  <c r="G3" i="5"/>
  <c r="G5" i="5" s="1"/>
  <c r="E3" i="5"/>
  <c r="E7" i="5"/>
  <c r="S3" i="5"/>
  <c r="D35" i="5"/>
  <c r="G35" i="5"/>
  <c r="U10" i="5" l="1"/>
  <c r="W32" i="5" l="1"/>
  <c r="R32" i="5" l="1"/>
  <c r="W27" i="5" l="1"/>
  <c r="R27" i="5" l="1"/>
  <c r="W23" i="5" l="1"/>
  <c r="R23" i="5" l="1"/>
  <c r="R18" i="5" l="1"/>
  <c r="R17" i="5" l="1"/>
  <c r="R16" i="5"/>
  <c r="W16" i="5" l="1"/>
  <c r="W10" i="5" l="1"/>
  <c r="R13" i="5" l="1"/>
  <c r="R10" i="5"/>
  <c r="R14" i="5" l="1"/>
  <c r="R11" i="5" l="1"/>
  <c r="R12" i="5"/>
  <c r="Y10" i="5" l="1"/>
  <c r="AC10" i="5"/>
  <c r="AB10" i="5" l="1"/>
  <c r="R5" i="5" l="1"/>
  <c r="X3" i="5" l="1"/>
  <c r="R4" i="5" l="1"/>
  <c r="R3" i="5" l="1"/>
  <c r="AC3" i="5" l="1"/>
  <c r="AB3" i="5" l="1"/>
  <c r="R33" i="5" l="1"/>
  <c r="Y32" i="5" l="1"/>
  <c r="AB32" i="5" l="1"/>
  <c r="AC32" i="5"/>
  <c r="R29" i="5" l="1"/>
  <c r="R28" i="5"/>
  <c r="R30" i="5" l="1"/>
  <c r="Y27" i="5" l="1"/>
  <c r="AC27" i="5" l="1"/>
  <c r="AB27" i="5"/>
  <c r="R25" i="5" l="1"/>
  <c r="R24" i="5"/>
  <c r="AC23" i="5" l="1"/>
  <c r="Y23" i="5"/>
  <c r="AB23" i="5" l="1"/>
  <c r="R20" i="5" l="1"/>
  <c r="R19" i="5" l="1"/>
  <c r="Y16" i="5" l="1"/>
  <c r="AC16" i="5"/>
  <c r="AB16" i="5" l="1"/>
  <c r="R7" i="5" l="1"/>
  <c r="R6" i="5"/>
  <c r="Y5" i="5" l="1"/>
  <c r="AC5" i="5" l="1"/>
  <c r="AC35" i="5" s="1"/>
  <c r="AC36" i="5" s="1"/>
  <c r="AD36" i="5" s="1"/>
  <c r="AB5" i="5"/>
</calcChain>
</file>

<file path=xl/sharedStrings.xml><?xml version="1.0" encoding="utf-8"?>
<sst xmlns="http://schemas.openxmlformats.org/spreadsheetml/2006/main" count="738" uniqueCount="414">
  <si>
    <t>房地产权属人</t>
    <phoneticPr fontId="2" type="noConversion"/>
  </si>
  <si>
    <t>规划用途</t>
    <phoneticPr fontId="2" type="noConversion"/>
  </si>
  <si>
    <t>房屋编号</t>
    <phoneticPr fontId="2" type="noConversion"/>
  </si>
  <si>
    <t>房屋坐落</t>
    <phoneticPr fontId="2" type="noConversion"/>
  </si>
  <si>
    <t>房屋结构</t>
    <phoneticPr fontId="2" type="noConversion"/>
  </si>
  <si>
    <t>建筑面积</t>
    <phoneticPr fontId="2" type="noConversion"/>
  </si>
  <si>
    <t>房地证号</t>
    <phoneticPr fontId="2" type="noConversion"/>
  </si>
  <si>
    <t>奥特莱斯置业广东有限公司</t>
    <phoneticPr fontId="2" type="noConversion"/>
  </si>
  <si>
    <t>商业</t>
    <phoneticPr fontId="2" type="noConversion"/>
  </si>
  <si>
    <t>佛山市三水区芦苞镇芦苞大道33号F1</t>
    <phoneticPr fontId="2" type="noConversion"/>
  </si>
  <si>
    <t>钢筋混凝土结构</t>
    <phoneticPr fontId="2" type="noConversion"/>
  </si>
  <si>
    <t>粤房地权证佛字第0410116451号</t>
  </si>
  <si>
    <t>佛山市三水区芦苞镇芦苞大道33号F2</t>
  </si>
  <si>
    <t>门楼</t>
    <phoneticPr fontId="2" type="noConversion"/>
  </si>
  <si>
    <t>层数</t>
    <phoneticPr fontId="2" type="noConversion"/>
  </si>
  <si>
    <t>粤房地权证佛字第0410116452号</t>
  </si>
  <si>
    <t>粤房地权证佛字第0410116453号</t>
  </si>
  <si>
    <t>粤房地权证佛字第0410116454号</t>
  </si>
  <si>
    <t>粤房地权证佛字第0410116455号</t>
  </si>
  <si>
    <t>粤房地权证佛字第0410116456号</t>
  </si>
  <si>
    <t>粤房地权证佛字第0410116457号</t>
  </si>
  <si>
    <t>粤房地权证佛字第0410116458号</t>
  </si>
  <si>
    <t>粤房地权证佛字第0410116459号</t>
  </si>
  <si>
    <t>粤房地权证佛字第0410116460号</t>
  </si>
  <si>
    <t>粤房地权证佛字第0410116461号</t>
  </si>
  <si>
    <t>粤房地权证佛字第0410116462号</t>
  </si>
  <si>
    <t>粤房地权证佛字第0410116463号</t>
  </si>
  <si>
    <t>粤房地权证佛字第0410116464号</t>
  </si>
  <si>
    <t>佛山市三水区芦苞镇芦苞大道33号F4</t>
  </si>
  <si>
    <t>佛山市三水区芦苞镇芦苞大道33号F5</t>
  </si>
  <si>
    <t>佛山市三水区芦苞镇芦苞大道33号F6</t>
  </si>
  <si>
    <t>佛山市三水区芦苞镇芦苞大道33号F7</t>
  </si>
  <si>
    <t>佛山市三水区芦苞镇芦苞大道33号F8</t>
  </si>
  <si>
    <t>佛山市三水区芦苞镇芦苞大道33号F9</t>
  </si>
  <si>
    <t>佛山市三水区芦苞镇芦苞大道33号F10</t>
  </si>
  <si>
    <t>佛山市三水区芦苞镇芦苞大道33号F11</t>
  </si>
  <si>
    <t>佛山市三水区芦苞镇芦苞大道33号F12</t>
  </si>
  <si>
    <t>佛山市三水区芦苞镇芦苞大道33号F13</t>
  </si>
  <si>
    <t>佛山市三水区芦苞镇芦苞大道33号F14</t>
  </si>
  <si>
    <t>佛山市三水区芦苞镇芦苞大道33号F15</t>
  </si>
  <si>
    <t>粤房地权证佛字第0410077781号</t>
    <phoneticPr fontId="2" type="noConversion"/>
  </si>
  <si>
    <t>粤房地权证佛字第0410078048号</t>
    <phoneticPr fontId="2" type="noConversion"/>
  </si>
  <si>
    <t>粤房地权证佛字第0410078051号</t>
    <phoneticPr fontId="2" type="noConversion"/>
  </si>
  <si>
    <t>粤房地权证佛字第0410078050号</t>
    <phoneticPr fontId="2" type="noConversion"/>
  </si>
  <si>
    <t>佛山市三水区芦苞镇芦苞大道33号F16</t>
  </si>
  <si>
    <t>佛山市三水区芦苞镇芦苞大道33号F17</t>
  </si>
  <si>
    <t>佛山市三水区芦苞镇芦苞大道33号F18</t>
  </si>
  <si>
    <t>佛山市三水区芦苞镇芦苞大道33号F19</t>
  </si>
  <si>
    <t>粤房地权证佛字第0410078049号</t>
    <phoneticPr fontId="2" type="noConversion"/>
  </si>
  <si>
    <t>粤房地权证佛字第0410077782号</t>
    <phoneticPr fontId="2" type="noConversion"/>
  </si>
  <si>
    <t>佛山市三水区芦苞镇芦苞大道33号F20</t>
  </si>
  <si>
    <t>佛山市三水区芦苞镇芦苞大道33号F21</t>
  </si>
  <si>
    <t>粤房地权证佛字第0410077779号</t>
    <phoneticPr fontId="2" type="noConversion"/>
  </si>
  <si>
    <t>粤房地权证佛字第0410077777号</t>
    <phoneticPr fontId="2" type="noConversion"/>
  </si>
  <si>
    <t>商业</t>
    <phoneticPr fontId="2" type="noConversion"/>
  </si>
  <si>
    <t>粤房地权证佛字第0410077778号</t>
  </si>
  <si>
    <t>粤房地权证佛字第0410077780号</t>
    <phoneticPr fontId="2" type="noConversion"/>
  </si>
  <si>
    <t>佛山市三水区芦苞镇芦苞大道33号F22</t>
  </si>
  <si>
    <t>佛山市三水区芦苞镇芦苞大道33号F23</t>
  </si>
  <si>
    <t>佛山市三水区芦苞镇芦苞大道33号F24</t>
  </si>
  <si>
    <t>佛山市三水区芦苞镇芦苞大道33号F25</t>
  </si>
  <si>
    <t>粤房地权证佛字第0410078058号</t>
    <phoneticPr fontId="2" type="noConversion"/>
  </si>
  <si>
    <t>粤房地权证佛字第0410078057号</t>
    <phoneticPr fontId="2" type="noConversion"/>
  </si>
  <si>
    <t>粤房地权证佛字第0410078056号</t>
    <phoneticPr fontId="2" type="noConversion"/>
  </si>
  <si>
    <t>佛山市三水区芦苞镇芦苞大道33号F26</t>
  </si>
  <si>
    <t>佛山市三水区芦苞镇芦苞大道33号F27</t>
  </si>
  <si>
    <t>佛山市三水区芦苞镇芦苞大道33号F28</t>
  </si>
  <si>
    <t>佛山市三水区芦苞镇芦苞大道33号F29</t>
  </si>
  <si>
    <t>佛山市三水区芦苞镇芦苞大道33号F30</t>
  </si>
  <si>
    <t>佛山市三水区芦苞镇芦苞大道33号F31</t>
  </si>
  <si>
    <t>佛山市三水区芦苞镇芦苞大道33号F32</t>
  </si>
  <si>
    <t>佛山市三水区芦苞镇芦苞大道33号F33</t>
  </si>
  <si>
    <t>佛山市三水区芦苞镇芦苞大道33号F34</t>
  </si>
  <si>
    <t>佛山市三水区芦苞镇芦苞大道33号F35</t>
  </si>
  <si>
    <t>佛山市三水区芦苞镇芦苞大道33号F36</t>
  </si>
  <si>
    <t>粤房地权证佛字第0410078059号</t>
    <phoneticPr fontId="2" type="noConversion"/>
  </si>
  <si>
    <t>粤房地权证佛字第0410078055号</t>
    <phoneticPr fontId="2" type="noConversion"/>
  </si>
  <si>
    <t>粤房地权证佛字第0410078053号</t>
    <phoneticPr fontId="2" type="noConversion"/>
  </si>
  <si>
    <t>粤房地权证佛字第0410078060号</t>
    <phoneticPr fontId="2" type="noConversion"/>
  </si>
  <si>
    <t>粤房地权证佛字第0410078054号</t>
    <phoneticPr fontId="2" type="noConversion"/>
  </si>
  <si>
    <t>粤房地权证佛字第0410078985号</t>
    <phoneticPr fontId="2" type="noConversion"/>
  </si>
  <si>
    <t>粤房地权证佛字第0410078052号</t>
    <phoneticPr fontId="2" type="noConversion"/>
  </si>
  <si>
    <t>会所</t>
    <phoneticPr fontId="2" type="noConversion"/>
  </si>
  <si>
    <t>粤房地权证佛字第0410086480号</t>
    <phoneticPr fontId="2" type="noConversion"/>
  </si>
  <si>
    <t>小计</t>
    <phoneticPr fontId="2" type="noConversion"/>
  </si>
  <si>
    <t>合计</t>
    <phoneticPr fontId="2" type="noConversion"/>
  </si>
  <si>
    <t>奥特莱斯置业广东有限公司</t>
    <phoneticPr fontId="2" type="noConversion"/>
  </si>
  <si>
    <t>佛山市三水区芦苞镇芦苞大道33号F3</t>
    <phoneticPr fontId="2" type="noConversion"/>
  </si>
  <si>
    <t>粤房地权证佛字第0410116450号</t>
    <phoneticPr fontId="2" type="noConversion"/>
  </si>
  <si>
    <t>地块名称</t>
  </si>
  <si>
    <t>城市</t>
  </si>
  <si>
    <t>用地性质</t>
  </si>
  <si>
    <t>出让方式</t>
  </si>
  <si>
    <t>详细规划</t>
  </si>
  <si>
    <t>建设用地面积(㎡)</t>
  </si>
  <si>
    <t>规划建筑面积(㎡)</t>
  </si>
  <si>
    <t>容积率</t>
  </si>
  <si>
    <t>成交日期</t>
  </si>
  <si>
    <t>受让单位</t>
  </si>
  <si>
    <t>成交价(万元)</t>
  </si>
  <si>
    <t>成交楼面价(元/㎡)</t>
  </si>
  <si>
    <t>溢价率</t>
  </si>
  <si>
    <t>出让年限</t>
  </si>
  <si>
    <t>佛山市三水区云东海街道塘西线三期西侧地块二</t>
  </si>
  <si>
    <t>佛山市</t>
  </si>
  <si>
    <t>综合用地(含住宅)</t>
  </si>
  <si>
    <t>挂牌</t>
  </si>
  <si>
    <t>城镇住宅用地、商服用地(批发零售用地、住宿餐饮用地、商务金融用地、其它商服用地)</t>
  </si>
  <si>
    <t>1.0＜far≤3.0</t>
  </si>
  <si>
    <t>2018-03-21</t>
  </si>
  <si>
    <t>北京市华远置业有限公司</t>
  </si>
  <si>
    <t>城镇住宅用地柒拾年,零售用地肆拾年</t>
  </si>
  <si>
    <t>佛山市三水区乐平镇新城区C区16号</t>
  </si>
  <si>
    <t>1.0＜far≤2.7</t>
  </si>
  <si>
    <t>2018-02-08</t>
  </si>
  <si>
    <t>恒大</t>
  </si>
  <si>
    <t>城镇住宅用地70年,商服用地40</t>
  </si>
  <si>
    <t>佛山市三水区云东海街道云庭大道北侧地块五</t>
  </si>
  <si>
    <t>综合容积率为2.8。a区:far≤3.2*;b区:1.0＜far≤2.9</t>
  </si>
  <si>
    <t>2017-12-28</t>
  </si>
  <si>
    <t>碧桂园</t>
  </si>
  <si>
    <t>佛山市三水区云东海街道云庭大道北侧地块八</t>
  </si>
  <si>
    <t>2017-11-22</t>
  </si>
  <si>
    <t>中南集团</t>
  </si>
  <si>
    <t>佛山市三水区乐平镇新城区C区14号</t>
  </si>
  <si>
    <t>2017-10-19</t>
  </si>
  <si>
    <t>龙光地产</t>
  </si>
  <si>
    <t>佛山市三水区乐平镇中心城区9号</t>
  </si>
  <si>
    <t>1.0＜far≤2.5</t>
  </si>
  <si>
    <t>2017-10-11</t>
  </si>
  <si>
    <t>佛山市三水区大塘镇中心城区“大岗”(土名)</t>
  </si>
  <si>
    <t>2017-09-29</t>
  </si>
  <si>
    <t>金地</t>
  </si>
  <si>
    <t>佛山市三水区南山镇漫江大道以东、乐华高管以南</t>
  </si>
  <si>
    <t>2017-09-14</t>
  </si>
  <si>
    <t>--</t>
  </si>
  <si>
    <t>佛山市三水区云东海街道云庭大道北侧地块七</t>
  </si>
  <si>
    <t>2017-08-16</t>
  </si>
  <si>
    <t>金融街</t>
  </si>
  <si>
    <t>佛山市三水区大塘镇中心城区“老岗”(土名)</t>
  </si>
  <si>
    <t>2017-07-20</t>
  </si>
  <si>
    <t>城镇住宅用地70年,商服用地40年</t>
  </si>
  <si>
    <t>佛山市三水区西南街道建设一路东(地块一)</t>
  </si>
  <si>
    <t>1.0＜far≤3.2</t>
  </si>
  <si>
    <t>2017-07-12</t>
  </si>
  <si>
    <t>深圳市颐盛投资有限公司</t>
  </si>
  <si>
    <t>佛山市三水区芦苞镇独树岗村民委员会“九十九岗”3号</t>
  </si>
  <si>
    <t>城镇住宅用地、商服用地(批发零售用地、住宿餐饮用地、商务金融用地、其他商服用地)</t>
  </si>
  <si>
    <t>2017-06-21</t>
  </si>
  <si>
    <t>佛山市万科置业有限公司</t>
  </si>
  <si>
    <t>佛山市三水区西南街道建设一路2号</t>
  </si>
  <si>
    <t>2017-06-15</t>
  </si>
  <si>
    <t>佛山市三水区西南街道建设一路西侧地块一</t>
  </si>
  <si>
    <t>2017-06-14</t>
  </si>
  <si>
    <t>招商蛇口</t>
  </si>
  <si>
    <t>1.0＜far≤2.3</t>
  </si>
  <si>
    <t>2017-05-05</t>
  </si>
  <si>
    <t>北京中昂</t>
  </si>
  <si>
    <t>佛山市三水区白坭镇科技大道5号</t>
  </si>
  <si>
    <t>美的地产</t>
  </si>
  <si>
    <t>佛山市三水区白坭镇科技大道4号</t>
  </si>
  <si>
    <t>2017-05-04</t>
  </si>
  <si>
    <t>中昂地产</t>
  </si>
  <si>
    <t>佛山市三水区芦苞镇公园南路16号</t>
  </si>
  <si>
    <t>2017-04-19</t>
  </si>
  <si>
    <t>佛山市三水恒福兴达房地产开发有限公司</t>
  </si>
  <si>
    <t>佛山市三水区西南街道建设一路东侧</t>
  </si>
  <si>
    <t>1.0＜容≤3.5</t>
  </si>
  <si>
    <t>2017-03-29</t>
  </si>
  <si>
    <t>广州鼎佳房地产有限公司</t>
  </si>
  <si>
    <t>佛山市三水区西南街道西河路北侧地块二</t>
  </si>
  <si>
    <t>城镇住宅用地、商服用地(批发零售用地、住宿餐饮用地)</t>
  </si>
  <si>
    <t>1.0＜且≤3.0</t>
  </si>
  <si>
    <t>2017-02-23</t>
  </si>
  <si>
    <t>佛山市时代鸿泰投资有限公司</t>
  </si>
  <si>
    <t>佛山市三水区芦苞镇公园南路33号</t>
  </si>
  <si>
    <t>1.0＜容≤2.7</t>
  </si>
  <si>
    <t>2017-02-16</t>
  </si>
  <si>
    <t>城镇住宅用地70年、商服用地40年</t>
  </si>
  <si>
    <t>佛山市三水区乐平镇竹山村委会大有岗村“上牛路”(土名)</t>
  </si>
  <si>
    <t>1.0＜容≤3.0</t>
  </si>
  <si>
    <t>佛山铭旺房地产投资有限公司</t>
  </si>
  <si>
    <t>佛山市三水区乐平镇新城区D区7号</t>
  </si>
  <si>
    <t>1.0＜容≤2.5</t>
  </si>
  <si>
    <t>佛山市顺德区碧桂园地产有限公司</t>
  </si>
  <si>
    <t>佛山市三水区西南街道广海大道东丁字基地块</t>
  </si>
  <si>
    <t>城镇住宅用地,商服用地(批发零售用地、住宿餐饮用地、商务金融用地、其它商服用地)</t>
  </si>
  <si>
    <t>2016-08-24</t>
  </si>
  <si>
    <t>广州番禺雅居乐房地产开发有限公司</t>
  </si>
  <si>
    <t>佛山市三水区乐平镇南边一小区2号</t>
  </si>
  <si>
    <t>2016-08-11</t>
  </si>
  <si>
    <t>佛山市三水区汇源丰房地产开发有限公司</t>
  </si>
  <si>
    <t>佛山市三水区南山镇六和禾生新街之一</t>
  </si>
  <si>
    <t>2016-07-21</t>
  </si>
  <si>
    <t>佛山市顺德区金名实业有限公司</t>
  </si>
  <si>
    <t>佛山市三水区西南街道兴达路北侧地块</t>
  </si>
  <si>
    <t>1.0＜far≤3.5</t>
  </si>
  <si>
    <t>2016-04-27</t>
  </si>
  <si>
    <t>佛山市海景蓝湾房地产发展有限公司</t>
  </si>
  <si>
    <t>佛山顺德监测指标情况一览表</t>
  </si>
  <si>
    <t>时间</t>
  </si>
  <si>
    <t>水平值</t>
  </si>
  <si>
    <t>环比增长率</t>
  </si>
  <si>
    <t>指数</t>
  </si>
  <si>
    <t>http://www2.fsggzy.cn:7005/Gtjy/wwshow/detail.jsp?id=1358201b-15e4ff7aa81-cfed5f420812efd9a514f6c614d8d1fe&amp;sffbbcgg=null&amp;bcggFlag=0&amp;bcggxh=null&amp;zt=3</t>
    <phoneticPr fontId="2" type="noConversion"/>
  </si>
  <si>
    <t>http://www2.fsggzy.cn:7005/Gtjy/wwshow/detail.jsp?id=54e32fa7-15e2ba365fb-cfed5f420812efd9a514f6c614d8d1fe&amp;sffbbcgg=null&amp;bcggFlag=0&amp;bcggxh=null&amp;zt=3</t>
    <phoneticPr fontId="2" type="noConversion"/>
  </si>
  <si>
    <t>http://www2.fsggzy.cn:7005/Gtjy/wwshow/detail.jsp?id=4e5d5dd7-15c1e4546a5-9f5a722a2c25a82ca611d4b7296ac6f6&amp;sffbbcgg=null&amp;bcggFlag=0&amp;bcggxh=null&amp;zt=3</t>
    <phoneticPr fontId="2" type="noConversion"/>
  </si>
  <si>
    <t>序号</t>
  </si>
  <si>
    <t>编号</t>
  </si>
  <si>
    <t>项目名称</t>
  </si>
  <si>
    <t>建筑面积</t>
  </si>
  <si>
    <t>计容面积</t>
  </si>
  <si>
    <t>不计容面积</t>
  </si>
  <si>
    <t>层数</t>
  </si>
  <si>
    <t>地下一层</t>
  </si>
  <si>
    <t>项目名称</t>
    <phoneticPr fontId="2" type="noConversion"/>
  </si>
  <si>
    <r>
      <t>A</t>
    </r>
    <r>
      <rPr>
        <sz val="12"/>
        <color indexed="8"/>
        <rFont val="微软雅黑"/>
        <family val="2"/>
        <charset val="134"/>
      </rPr>
      <t>地块建设工程规划许可证统计</t>
    </r>
    <phoneticPr fontId="9" type="noConversion"/>
  </si>
  <si>
    <r>
      <t>建字第440607201700648</t>
    </r>
    <r>
      <rPr>
        <sz val="12"/>
        <color indexed="8"/>
        <rFont val="微软雅黑"/>
        <family val="2"/>
        <charset val="134"/>
      </rPr>
      <t>号</t>
    </r>
  </si>
  <si>
    <r>
      <t>A</t>
    </r>
    <r>
      <rPr>
        <sz val="12"/>
        <color indexed="8"/>
        <rFont val="微软雅黑"/>
        <family val="2"/>
        <charset val="134"/>
      </rPr>
      <t>地块商住一期住宅</t>
    </r>
    <r>
      <rPr>
        <sz val="12"/>
        <color theme="1"/>
        <rFont val="微软雅黑"/>
        <family val="2"/>
        <charset val="134"/>
      </rPr>
      <t>1</t>
    </r>
    <r>
      <rPr>
        <sz val="12"/>
        <color indexed="8"/>
        <rFont val="微软雅黑"/>
        <family val="2"/>
        <charset val="134"/>
      </rPr>
      <t>栋，住宅</t>
    </r>
    <r>
      <rPr>
        <sz val="12"/>
        <color theme="1"/>
        <rFont val="微软雅黑"/>
        <family val="2"/>
        <charset val="134"/>
      </rPr>
      <t>2</t>
    </r>
    <r>
      <rPr>
        <sz val="12"/>
        <color indexed="8"/>
        <rFont val="微软雅黑"/>
        <family val="2"/>
        <charset val="134"/>
      </rPr>
      <t>栋</t>
    </r>
  </si>
  <si>
    <r>
      <t>地上17</t>
    </r>
    <r>
      <rPr>
        <sz val="12"/>
        <color indexed="8"/>
        <rFont val="微软雅黑"/>
        <family val="2"/>
        <charset val="134"/>
      </rPr>
      <t>层</t>
    </r>
  </si>
  <si>
    <r>
      <t>建字第440607201700650</t>
    </r>
    <r>
      <rPr>
        <sz val="12"/>
        <color indexed="8"/>
        <rFont val="微软雅黑"/>
        <family val="2"/>
        <charset val="134"/>
      </rPr>
      <t>号</t>
    </r>
  </si>
  <si>
    <r>
      <t>A</t>
    </r>
    <r>
      <rPr>
        <sz val="12"/>
        <color indexed="8"/>
        <rFont val="微软雅黑"/>
        <family val="2"/>
        <charset val="134"/>
      </rPr>
      <t>地块商住一期住宅</t>
    </r>
    <r>
      <rPr>
        <sz val="12"/>
        <color theme="1"/>
        <rFont val="微软雅黑"/>
        <family val="2"/>
        <charset val="134"/>
      </rPr>
      <t>3</t>
    </r>
    <r>
      <rPr>
        <sz val="12"/>
        <color indexed="8"/>
        <rFont val="微软雅黑"/>
        <family val="2"/>
        <charset val="134"/>
      </rPr>
      <t>栋，住宅</t>
    </r>
    <r>
      <rPr>
        <sz val="12"/>
        <color theme="1"/>
        <rFont val="微软雅黑"/>
        <family val="2"/>
        <charset val="134"/>
      </rPr>
      <t>4</t>
    </r>
    <r>
      <rPr>
        <sz val="12"/>
        <color indexed="8"/>
        <rFont val="微软雅黑"/>
        <family val="2"/>
        <charset val="134"/>
      </rPr>
      <t>栋</t>
    </r>
  </si>
  <si>
    <r>
      <t>建字第440607201700651</t>
    </r>
    <r>
      <rPr>
        <sz val="12"/>
        <color indexed="8"/>
        <rFont val="微软雅黑"/>
        <family val="2"/>
        <charset val="134"/>
      </rPr>
      <t>号</t>
    </r>
  </si>
  <si>
    <r>
      <t>A</t>
    </r>
    <r>
      <rPr>
        <sz val="12"/>
        <color indexed="8"/>
        <rFont val="微软雅黑"/>
        <family val="2"/>
        <charset val="134"/>
      </rPr>
      <t>地块商住一期公寓</t>
    </r>
    <r>
      <rPr>
        <sz val="12"/>
        <color theme="1"/>
        <rFont val="微软雅黑"/>
        <family val="2"/>
        <charset val="134"/>
      </rPr>
      <t>5</t>
    </r>
    <r>
      <rPr>
        <sz val="12"/>
        <color indexed="8"/>
        <rFont val="微软雅黑"/>
        <family val="2"/>
        <charset val="134"/>
      </rPr>
      <t>栋</t>
    </r>
  </si>
  <si>
    <r>
      <t>建字第440607201700652</t>
    </r>
    <r>
      <rPr>
        <sz val="12"/>
        <color indexed="8"/>
        <rFont val="微软雅黑"/>
        <family val="2"/>
        <charset val="134"/>
      </rPr>
      <t>号</t>
    </r>
  </si>
  <si>
    <r>
      <t>A</t>
    </r>
    <r>
      <rPr>
        <sz val="12"/>
        <color indexed="8"/>
        <rFont val="微软雅黑"/>
        <family val="2"/>
        <charset val="134"/>
      </rPr>
      <t>地块商住一期公寓</t>
    </r>
    <r>
      <rPr>
        <sz val="12"/>
        <color theme="1"/>
        <rFont val="微软雅黑"/>
        <family val="2"/>
        <charset val="134"/>
      </rPr>
      <t>6</t>
    </r>
    <r>
      <rPr>
        <sz val="12"/>
        <color indexed="8"/>
        <rFont val="微软雅黑"/>
        <family val="2"/>
        <charset val="134"/>
      </rPr>
      <t>栋</t>
    </r>
  </si>
  <si>
    <r>
      <t>A</t>
    </r>
    <r>
      <rPr>
        <sz val="12"/>
        <color indexed="8"/>
        <rFont val="微软雅黑"/>
        <family val="2"/>
        <charset val="134"/>
      </rPr>
      <t>地块商住一期酒店</t>
    </r>
    <r>
      <rPr>
        <sz val="12"/>
        <color theme="1"/>
        <rFont val="微软雅黑"/>
        <family val="2"/>
        <charset val="134"/>
      </rPr>
      <t>7</t>
    </r>
    <r>
      <rPr>
        <sz val="12"/>
        <color indexed="8"/>
        <rFont val="微软雅黑"/>
        <family val="2"/>
        <charset val="134"/>
      </rPr>
      <t>栋</t>
    </r>
  </si>
  <si>
    <r>
      <t>建字第440607201700654</t>
    </r>
    <r>
      <rPr>
        <sz val="12"/>
        <color indexed="8"/>
        <rFont val="微软雅黑"/>
        <family val="2"/>
        <charset val="134"/>
      </rPr>
      <t>号</t>
    </r>
  </si>
  <si>
    <r>
      <t>A</t>
    </r>
    <r>
      <rPr>
        <sz val="12"/>
        <color indexed="8"/>
        <rFont val="微软雅黑"/>
        <family val="2"/>
        <charset val="134"/>
      </rPr>
      <t>地块商住一期地下室</t>
    </r>
  </si>
  <si>
    <t>估价对象</t>
    <phoneticPr fontId="2" type="noConversion"/>
  </si>
  <si>
    <t>A地块</t>
    <phoneticPr fontId="2" type="noConversion"/>
  </si>
  <si>
    <t>现房</t>
    <phoneticPr fontId="2" type="noConversion"/>
  </si>
  <si>
    <t>奥特莱斯</t>
    <phoneticPr fontId="2" type="noConversion"/>
  </si>
  <si>
    <t>会所</t>
    <phoneticPr fontId="2" type="noConversion"/>
  </si>
  <si>
    <t>土地</t>
    <phoneticPr fontId="2" type="noConversion"/>
  </si>
  <si>
    <t>建筑面积</t>
    <phoneticPr fontId="2" type="noConversion"/>
  </si>
  <si>
    <t>土地面积</t>
    <phoneticPr fontId="2" type="noConversion"/>
  </si>
  <si>
    <t>建安单价</t>
    <phoneticPr fontId="2" type="noConversion"/>
  </si>
  <si>
    <t>利润</t>
    <phoneticPr fontId="2" type="noConversion"/>
  </si>
  <si>
    <t>公寓</t>
    <phoneticPr fontId="2" type="noConversion"/>
  </si>
  <si>
    <t>酒店</t>
    <phoneticPr fontId="2" type="noConversion"/>
  </si>
  <si>
    <t>高层</t>
    <phoneticPr fontId="2" type="noConversion"/>
  </si>
  <si>
    <t>《房地产权证》[粤房地权证佛字第0410116450号等共35本]</t>
    <phoneticPr fontId="2" type="noConversion"/>
  </si>
  <si>
    <t>《房地产权证》[粤房地权证佛字第0410086480号]</t>
    <phoneticPr fontId="2" type="noConversion"/>
  </si>
  <si>
    <t>《国有土地使用证》[佛三国用（2009）20094100161号]</t>
    <phoneticPr fontId="2" type="noConversion"/>
  </si>
  <si>
    <t>合计</t>
    <phoneticPr fontId="2" type="noConversion"/>
  </si>
  <si>
    <t>设备及其他</t>
    <phoneticPr fontId="2" type="noConversion"/>
  </si>
  <si>
    <r>
      <t>建字第440607201700653</t>
    </r>
    <r>
      <rPr>
        <sz val="12"/>
        <color indexed="8"/>
        <rFont val="微软雅黑"/>
        <family val="2"/>
        <charset val="134"/>
      </rPr>
      <t>号</t>
    </r>
    <phoneticPr fontId="2" type="noConversion"/>
  </si>
  <si>
    <t>《建设工程规划许可证》[建字第440607201700648号等共6本]</t>
    <phoneticPr fontId="2" type="noConversion"/>
  </si>
  <si>
    <t>建设期</t>
    <phoneticPr fontId="2" type="noConversion"/>
  </si>
  <si>
    <t>——</t>
    <phoneticPr fontId="2" type="noConversion"/>
  </si>
  <si>
    <t>租金</t>
  </si>
  <si>
    <t>空置率</t>
  </si>
  <si>
    <t>增长率</t>
    <phoneticPr fontId="2" type="noConversion"/>
  </si>
  <si>
    <t>收益法</t>
    <phoneticPr fontId="2" type="noConversion"/>
  </si>
  <si>
    <t>维修费率</t>
  </si>
  <si>
    <t>保险费率</t>
  </si>
  <si>
    <t>管理费率</t>
  </si>
  <si>
    <t>B地块</t>
    <phoneticPr fontId="2" type="noConversion"/>
  </si>
  <si>
    <t>土地</t>
    <phoneticPr fontId="2" type="noConversion"/>
  </si>
  <si>
    <t>C地块</t>
    <phoneticPr fontId="2" type="noConversion"/>
  </si>
  <si>
    <t>D地块</t>
    <phoneticPr fontId="2" type="noConversion"/>
  </si>
  <si>
    <t>E地块</t>
    <phoneticPr fontId="2" type="noConversion"/>
  </si>
  <si>
    <t>F地块</t>
    <phoneticPr fontId="2" type="noConversion"/>
  </si>
  <si>
    <t>土地</t>
    <phoneticPr fontId="2" type="noConversion"/>
  </si>
  <si>
    <t>容积率</t>
    <phoneticPr fontId="2" type="noConversion"/>
  </si>
  <si>
    <t>权重</t>
    <phoneticPr fontId="2" type="noConversion"/>
  </si>
  <si>
    <t>权重结果</t>
    <phoneticPr fontId="2" type="noConversion"/>
  </si>
  <si>
    <t>楼面单价</t>
    <phoneticPr fontId="2" type="noConversion"/>
  </si>
  <si>
    <t>总价</t>
    <phoneticPr fontId="2" type="noConversion"/>
  </si>
  <si>
    <t>比较法/收益法单价</t>
    <phoneticPr fontId="2" type="noConversion"/>
  </si>
  <si>
    <t>——</t>
    <phoneticPr fontId="2" type="noConversion"/>
  </si>
  <si>
    <t>小计</t>
    <phoneticPr fontId="2" type="noConversion"/>
  </si>
  <si>
    <t>A-1</t>
  </si>
  <si>
    <t>地上三层</t>
  </si>
  <si>
    <t>A-2</t>
  </si>
  <si>
    <t>A-3</t>
  </si>
  <si>
    <t>建字第440607201600654号</t>
  </si>
  <si>
    <t>A-4</t>
  </si>
  <si>
    <t>A-5</t>
  </si>
  <si>
    <t>A-6</t>
  </si>
  <si>
    <t>A-7</t>
  </si>
  <si>
    <t>A-8</t>
  </si>
  <si>
    <t>A-9</t>
  </si>
  <si>
    <t>A-10</t>
  </si>
  <si>
    <t>A-11</t>
  </si>
  <si>
    <t>A-12</t>
  </si>
  <si>
    <t>A-13</t>
  </si>
  <si>
    <t>A-14</t>
  </si>
  <si>
    <t>A-18</t>
  </si>
  <si>
    <t>A-20</t>
  </si>
  <si>
    <t>A-22</t>
  </si>
  <si>
    <t>A-24</t>
  </si>
  <si>
    <t>A-25</t>
  </si>
  <si>
    <t>A-27</t>
  </si>
  <si>
    <t>A-31</t>
  </si>
  <si>
    <t>建字第440607201600645号</t>
  </si>
  <si>
    <t>A-33</t>
  </si>
  <si>
    <t>A-58</t>
  </si>
  <si>
    <t>地上两层地下一层</t>
  </si>
  <si>
    <t>A-59</t>
  </si>
  <si>
    <t>地下一层地上两层地下一层</t>
  </si>
  <si>
    <t>A-60</t>
  </si>
  <si>
    <r>
      <t>25</t>
    </r>
    <r>
      <rPr>
        <sz val="12"/>
        <color indexed="8"/>
        <rFont val="微软雅黑"/>
        <family val="2"/>
        <charset val="134"/>
      </rPr>
      <t>栋别墅建设工程规划许可证统计</t>
    </r>
  </si>
  <si>
    <r>
      <rPr>
        <sz val="12"/>
        <color indexed="8"/>
        <rFont val="微软雅黑"/>
        <family val="2"/>
        <charset val="134"/>
      </rPr>
      <t>建字第</t>
    </r>
    <r>
      <rPr>
        <sz val="12"/>
        <color theme="1"/>
        <rFont val="微软雅黑"/>
        <family val="2"/>
        <charset val="134"/>
      </rPr>
      <t>440607201600657</t>
    </r>
    <r>
      <rPr>
        <sz val="12"/>
        <color indexed="8"/>
        <rFont val="微软雅黑"/>
        <family val="2"/>
        <charset val="134"/>
      </rPr>
      <t>号</t>
    </r>
  </si>
  <si>
    <r>
      <t>建字第440607201600656</t>
    </r>
    <r>
      <rPr>
        <sz val="12"/>
        <color indexed="8"/>
        <rFont val="微软雅黑"/>
        <family val="2"/>
        <charset val="134"/>
      </rPr>
      <t>号</t>
    </r>
  </si>
  <si>
    <r>
      <t>建字第440607201600655</t>
    </r>
    <r>
      <rPr>
        <sz val="12"/>
        <color indexed="8"/>
        <rFont val="微软雅黑"/>
        <family val="2"/>
        <charset val="134"/>
      </rPr>
      <t>号</t>
    </r>
  </si>
  <si>
    <r>
      <t>建字第440607201600653</t>
    </r>
    <r>
      <rPr>
        <sz val="12"/>
        <color indexed="8"/>
        <rFont val="微软雅黑"/>
        <family val="2"/>
        <charset val="134"/>
      </rPr>
      <t>号</t>
    </r>
  </si>
  <si>
    <r>
      <t>建字第440607201600652</t>
    </r>
    <r>
      <rPr>
        <sz val="12"/>
        <color indexed="8"/>
        <rFont val="微软雅黑"/>
        <family val="2"/>
        <charset val="134"/>
      </rPr>
      <t>号</t>
    </r>
  </si>
  <si>
    <r>
      <t>建字第440607201600651</t>
    </r>
    <r>
      <rPr>
        <sz val="12"/>
        <color indexed="8"/>
        <rFont val="微软雅黑"/>
        <family val="2"/>
        <charset val="134"/>
      </rPr>
      <t>号</t>
    </r>
  </si>
  <si>
    <r>
      <t>建字第440607201600650</t>
    </r>
    <r>
      <rPr>
        <sz val="12"/>
        <color indexed="8"/>
        <rFont val="微软雅黑"/>
        <family val="2"/>
        <charset val="134"/>
      </rPr>
      <t>号</t>
    </r>
  </si>
  <si>
    <r>
      <t>建字第440607201600649</t>
    </r>
    <r>
      <rPr>
        <sz val="12"/>
        <color indexed="8"/>
        <rFont val="微软雅黑"/>
        <family val="2"/>
        <charset val="134"/>
      </rPr>
      <t>号</t>
    </r>
  </si>
  <si>
    <r>
      <t>建字第440607201600633</t>
    </r>
    <r>
      <rPr>
        <sz val="12"/>
        <color indexed="8"/>
        <rFont val="微软雅黑"/>
        <family val="2"/>
        <charset val="134"/>
      </rPr>
      <t>号</t>
    </r>
  </si>
  <si>
    <r>
      <t>建字第440607201600634</t>
    </r>
    <r>
      <rPr>
        <sz val="12"/>
        <color indexed="8"/>
        <rFont val="微软雅黑"/>
        <family val="2"/>
        <charset val="134"/>
      </rPr>
      <t>号</t>
    </r>
  </si>
  <si>
    <r>
      <t>建字第440607201600635</t>
    </r>
    <r>
      <rPr>
        <sz val="12"/>
        <color indexed="8"/>
        <rFont val="微软雅黑"/>
        <family val="2"/>
        <charset val="134"/>
      </rPr>
      <t>号</t>
    </r>
  </si>
  <si>
    <r>
      <t>建字第440607201600636</t>
    </r>
    <r>
      <rPr>
        <sz val="12"/>
        <color indexed="8"/>
        <rFont val="微软雅黑"/>
        <family val="2"/>
        <charset val="134"/>
      </rPr>
      <t>号</t>
    </r>
  </si>
  <si>
    <r>
      <t>建字第440607201600637</t>
    </r>
    <r>
      <rPr>
        <sz val="12"/>
        <color indexed="8"/>
        <rFont val="微软雅黑"/>
        <family val="2"/>
        <charset val="134"/>
      </rPr>
      <t>号</t>
    </r>
  </si>
  <si>
    <r>
      <t>建字第440607201600638</t>
    </r>
    <r>
      <rPr>
        <sz val="12"/>
        <color indexed="8"/>
        <rFont val="微软雅黑"/>
        <family val="2"/>
        <charset val="134"/>
      </rPr>
      <t>号</t>
    </r>
  </si>
  <si>
    <r>
      <t>建字第440607201600639</t>
    </r>
    <r>
      <rPr>
        <sz val="12"/>
        <color indexed="8"/>
        <rFont val="微软雅黑"/>
        <family val="2"/>
        <charset val="134"/>
      </rPr>
      <t>号</t>
    </r>
  </si>
  <si>
    <r>
      <t>建字第440607201600640</t>
    </r>
    <r>
      <rPr>
        <sz val="12"/>
        <color indexed="8"/>
        <rFont val="微软雅黑"/>
        <family val="2"/>
        <charset val="134"/>
      </rPr>
      <t>号</t>
    </r>
  </si>
  <si>
    <r>
      <t>建字第440607201600641</t>
    </r>
    <r>
      <rPr>
        <sz val="12"/>
        <color indexed="8"/>
        <rFont val="微软雅黑"/>
        <family val="2"/>
        <charset val="134"/>
      </rPr>
      <t>号</t>
    </r>
  </si>
  <si>
    <r>
      <t>建字第440607201600642</t>
    </r>
    <r>
      <rPr>
        <sz val="12"/>
        <color indexed="8"/>
        <rFont val="微软雅黑"/>
        <family val="2"/>
        <charset val="134"/>
      </rPr>
      <t>号</t>
    </r>
  </si>
  <si>
    <r>
      <t>建字第440607201600643</t>
    </r>
    <r>
      <rPr>
        <sz val="12"/>
        <color indexed="8"/>
        <rFont val="微软雅黑"/>
        <family val="2"/>
        <charset val="134"/>
      </rPr>
      <t>号</t>
    </r>
  </si>
  <si>
    <r>
      <t>建字第440607201600644</t>
    </r>
    <r>
      <rPr>
        <sz val="12"/>
        <color indexed="8"/>
        <rFont val="微软雅黑"/>
        <family val="2"/>
        <charset val="134"/>
      </rPr>
      <t>号</t>
    </r>
  </si>
  <si>
    <r>
      <t>建字第440607201600646</t>
    </r>
    <r>
      <rPr>
        <sz val="12"/>
        <color indexed="8"/>
        <rFont val="微软雅黑"/>
        <family val="2"/>
        <charset val="134"/>
      </rPr>
      <t>号</t>
    </r>
  </si>
  <si>
    <r>
      <t>建字第440607201600647</t>
    </r>
    <r>
      <rPr>
        <sz val="12"/>
        <color indexed="8"/>
        <rFont val="微软雅黑"/>
        <family val="2"/>
        <charset val="134"/>
      </rPr>
      <t>号</t>
    </r>
  </si>
  <si>
    <r>
      <t>建字第440607201600648</t>
    </r>
    <r>
      <rPr>
        <sz val="12"/>
        <color indexed="8"/>
        <rFont val="微软雅黑"/>
        <family val="2"/>
        <charset val="134"/>
      </rPr>
      <t>号</t>
    </r>
  </si>
  <si>
    <t>建筑密度</t>
    <phoneticPr fontId="2" type="noConversion"/>
  </si>
  <si>
    <t>小高层</t>
    <phoneticPr fontId="2" type="noConversion"/>
  </si>
  <si>
    <t>公寓</t>
    <phoneticPr fontId="2" type="noConversion"/>
  </si>
  <si>
    <t>商业</t>
    <phoneticPr fontId="2" type="noConversion"/>
  </si>
  <si>
    <t>酒店</t>
    <phoneticPr fontId="2" type="noConversion"/>
  </si>
  <si>
    <t>小计</t>
    <phoneticPr fontId="2" type="noConversion"/>
  </si>
  <si>
    <t>——</t>
    <phoneticPr fontId="2" type="noConversion"/>
  </si>
  <si>
    <t>商业</t>
    <phoneticPr fontId="2" type="noConversion"/>
  </si>
  <si>
    <t>小高层</t>
    <phoneticPr fontId="2" type="noConversion"/>
  </si>
  <si>
    <t>地块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</si>
  <si>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</si>
  <si>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</si>
  <si>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</si>
  <si>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</si>
  <si>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</si>
  <si>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土地面积</t>
    <phoneticPr fontId="2" type="noConversion"/>
  </si>
  <si>
    <t>计容建筑面积</t>
    <phoneticPr fontId="2" type="noConversion"/>
  </si>
  <si>
    <t>住宅</t>
    <phoneticPr fontId="2" type="noConversion"/>
  </si>
  <si>
    <t>一般商业</t>
    <phoneticPr fontId="2" type="noConversion"/>
  </si>
  <si>
    <t>配套设施</t>
    <phoneticPr fontId="2" type="noConversion"/>
  </si>
  <si>
    <t>——</t>
    <phoneticPr fontId="2" type="noConversion"/>
  </si>
  <si>
    <t>A</t>
    <phoneticPr fontId="2" type="noConversion"/>
  </si>
  <si>
    <t>《总体指标表》、《建设工程规划许可证》[建字第440607201600657号等共25本]</t>
    <phoneticPr fontId="2" type="noConversion"/>
  </si>
  <si>
    <t>合计</t>
  </si>
  <si>
    <t>合计</t>
    <phoneticPr fontId="2" type="noConversion"/>
  </si>
  <si>
    <t>《总体指标表》</t>
    <phoneticPr fontId="2" type="noConversion"/>
  </si>
  <si>
    <t>《总体指标表》</t>
    <phoneticPr fontId="2" type="noConversion"/>
  </si>
  <si>
    <t>《总体指标表》</t>
    <phoneticPr fontId="2" type="noConversion"/>
  </si>
  <si>
    <t>《不动产权证书》[粤（2017）佛三不动产权第0061409号]</t>
    <phoneticPr fontId="2" type="noConversion"/>
  </si>
  <si>
    <t>《不动产权证书》[粤（2017）佛三不动产权第0017501号]</t>
    <phoneticPr fontId="2" type="noConversion"/>
  </si>
  <si>
    <t>《国有土地使用证》[佛三国用（2009）第20094100162、20094100163号]</t>
    <phoneticPr fontId="2" type="noConversion"/>
  </si>
  <si>
    <t>《国有土地使用证》[佛三国用（2012）第0500505号]</t>
    <phoneticPr fontId="2" type="noConversion"/>
  </si>
  <si>
    <t>《国有土地使用证》[佛三国用（2013）第0500450号]</t>
    <phoneticPr fontId="2" type="noConversion"/>
  </si>
  <si>
    <t>设备及其他</t>
    <phoneticPr fontId="2" type="noConversion"/>
  </si>
  <si>
    <t>——</t>
    <phoneticPr fontId="2" type="noConversion"/>
  </si>
  <si>
    <t>——</t>
    <phoneticPr fontId="2" type="noConversion"/>
  </si>
  <si>
    <t>——</t>
    <phoneticPr fontId="2" type="noConversion"/>
  </si>
  <si>
    <t>小计</t>
    <phoneticPr fontId="2" type="noConversion"/>
  </si>
  <si>
    <t>土地比较法单价</t>
    <phoneticPr fontId="2" type="noConversion"/>
  </si>
  <si>
    <t>成本法单价</t>
    <phoneticPr fontId="2" type="noConversion"/>
  </si>
  <si>
    <t>假开法单价</t>
    <phoneticPr fontId="2" type="noConversion"/>
  </si>
  <si>
    <t>市政情况</t>
    <phoneticPr fontId="2" type="noConversion"/>
  </si>
  <si>
    <t>25栋已建温泉酒店区建筑明细表</t>
  </si>
  <si>
    <t>户型类型</t>
  </si>
  <si>
    <t>栋数</t>
  </si>
  <si>
    <t>类型总面积</t>
  </si>
  <si>
    <t>备注</t>
  </si>
  <si>
    <t>总建筑面积（㎡）</t>
  </si>
  <si>
    <t>计容面积（㎡）</t>
  </si>
  <si>
    <t>不计容面积（㎡）</t>
  </si>
  <si>
    <t>基底面积（㎡）</t>
  </si>
  <si>
    <t>户数</t>
  </si>
  <si>
    <t>户数合计</t>
  </si>
  <si>
    <t>B型住宅</t>
  </si>
  <si>
    <t>B'型住宅</t>
  </si>
  <si>
    <t>C型住宅</t>
  </si>
  <si>
    <t>D型住宅</t>
  </si>
  <si>
    <t>E+G型住宅</t>
  </si>
  <si>
    <t>H型住宅</t>
  </si>
  <si>
    <t>J型住宅</t>
  </si>
  <si>
    <t>独栋</t>
    <phoneticPr fontId="2" type="noConversion"/>
  </si>
  <si>
    <t>联排</t>
    <phoneticPr fontId="2" type="noConversion"/>
  </si>
  <si>
    <t>独栋</t>
    <phoneticPr fontId="2" type="noConversion"/>
  </si>
  <si>
    <t>联排</t>
    <phoneticPr fontId="2" type="noConversion"/>
  </si>
  <si>
    <t>http://www2.fsggzy.cn:7005/Gtjy/wwshow/jyxz.jsp?id=6f5d1d43-15c09b44363-cfed5f420812efd9a514f6c614d8d1fe&amp;sffbbcgg=null&amp;bcggFlag=0&amp;bcggxh=null&amp;bcgggpxxid=&amp;zt=3</t>
    <phoneticPr fontId="2" type="noConversion"/>
  </si>
  <si>
    <t>佛山市三水区白坭镇科技大道3号</t>
    <phoneticPr fontId="2" type="noConversion"/>
  </si>
  <si>
    <t>配套设施</t>
    <phoneticPr fontId="2" type="noConversion"/>
  </si>
  <si>
    <t>叠拼</t>
    <phoneticPr fontId="2" type="noConversion"/>
  </si>
  <si>
    <t>叠拼</t>
    <phoneticPr fontId="2" type="noConversion"/>
  </si>
  <si>
    <t>六通一平</t>
    <phoneticPr fontId="2" type="noConversion"/>
  </si>
  <si>
    <t>三通，未通平</t>
    <phoneticPr fontId="2" type="noConversion"/>
  </si>
  <si>
    <t>扣除土地平整费后</t>
    <phoneticPr fontId="2" type="noConversion"/>
  </si>
  <si>
    <t>平整费单价</t>
    <phoneticPr fontId="2" type="noConversion"/>
  </si>
  <si>
    <t>C地块</t>
    <phoneticPr fontId="2" type="noConversion"/>
  </si>
  <si>
    <t>D、E、F地块</t>
    <phoneticPr fontId="2" type="noConversion"/>
  </si>
  <si>
    <t>电子监管号</t>
    <phoneticPr fontId="2" type="noConversion"/>
  </si>
  <si>
    <t>4406072010B01586</t>
    <phoneticPr fontId="2" type="noConversion"/>
  </si>
  <si>
    <t>广东冠昇置业有限公司</t>
    <phoneticPr fontId="2" type="noConversion"/>
  </si>
  <si>
    <t>4406072010B01558</t>
    <phoneticPr fontId="2" type="noConversion"/>
  </si>
  <si>
    <t>广东荣信置业有限公司</t>
    <phoneticPr fontId="2" type="noConversion"/>
  </si>
  <si>
    <t>4406072010B01579</t>
    <phoneticPr fontId="2" type="noConversion"/>
  </si>
  <si>
    <t>广东奥特莱斯物业管理有限公司</t>
    <phoneticPr fontId="2" type="noConversion"/>
  </si>
  <si>
    <t>4406072010B01567</t>
    <phoneticPr fontId="2" type="noConversion"/>
  </si>
  <si>
    <t>广东景盛置业有限公司</t>
    <phoneticPr fontId="2" type="noConversion"/>
  </si>
  <si>
    <t>4406072009B00369</t>
    <phoneticPr fontId="2" type="noConversion"/>
  </si>
  <si>
    <t>奥特莱斯置业广东有限公司</t>
    <phoneticPr fontId="2" type="noConversion"/>
  </si>
  <si>
    <t>施工许可证（含地下室）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</si>
</sst>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_ * #,##0.00_ ;_ * \-#,##0.00_ ;_ * &quot;-&quot;??_ ;_ @_ "/>
  </numFmts>
  <fonts count="15" x14ac:knownFonts="1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微软雅黑"/>
      <family val="2"/>
      <charset val="134"/>
    </font>
    <font>
      <b/>
      <sz val="12"/>
      <color theme="1"/>
      <name val="微软雅黑"/>
      <family val="2"/>
      <charset val="134"/>
    </font>
    <font>
      <sz val="11"/>
      <color rgb="FF78B43C"/>
      <name val="宋体"/>
      <family val="3"/>
      <charset val="134"/>
      <scheme val="minor"/>
    </font>
    <font>
      <sz val="11"/>
      <color rgb="FF313131"/>
      <name val="宋体"/>
      <family val="3"/>
      <charset val="134"/>
      <scheme val="minor"/>
    </font>
    <font>
      <sz val="9"/>
      <color rgb="FF2E2E2E"/>
      <name val="微软雅黑"/>
      <family val="2"/>
      <charset val="134"/>
    </font>
    <font>
      <u/>
      <sz val="11"/>
      <color theme="10"/>
      <name val="宋体"/>
      <family val="2"/>
      <charset val="134"/>
      <scheme val="minor"/>
    </font>
    <font>
      <sz val="9"/>
      <name val="Tahoma"/>
      <family val="2"/>
    </font>
    <font>
      <sz val="12"/>
      <color indexed="8"/>
      <name val="微软雅黑"/>
      <family val="2"/>
      <charset val="134"/>
    </font>
    <font>
      <sz val="11"/>
      <color theme="1"/>
      <name val="Tahoma"/>
      <family val="2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11"/>
      <color indexed="8"/>
      <name val="宋体"/>
      <family val="3"/>
      <charset val="134"/>
    </font>
  </fonts>
  <fills count="1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EAE8E8"/>
        <bgColor indexed="64"/>
      </patternFill>
    </fill>
    <fill>
      <patternFill patternType="solid">
        <fgColor rgb="FFF1F1F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1" tint="0.249977111117893"/>
        <bgColor indexed="64"/>
      </patternFill>
    </fill>
  </fills>
  <borders count="53">
    <border>
      <left/>
      <right/>
      <top/>
      <bottom/>
      <diagonal/>
    </border>
    <border>
      <left/>
      <right/>
      <top/>
      <bottom style="medium">
        <color rgb="FFC5C5C5"/>
      </bottom>
      <diagonal/>
    </border>
    <border>
      <left style="medium">
        <color rgb="FFC5C5C5"/>
      </left>
      <right/>
      <top/>
      <bottom style="medium">
        <color rgb="FFC5C5C5"/>
      </bottom>
      <diagonal/>
    </border>
    <border>
      <left style="medium">
        <color rgb="FFD5D5D5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1"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4" fillId="0" borderId="0" applyFont="0" applyFill="0" applyBorder="0" applyAlignment="0" applyProtection="0">
      <alignment vertical="center"/>
    </xf>
    <xf numFmtId="176" fontId="14" fillId="0" borderId="0" applyFont="0" applyFill="0" applyBorder="0" applyAlignment="0" applyProtection="0">
      <alignment vertical="center"/>
    </xf>
    <xf numFmtId="176" fontId="14" fillId="0" borderId="0" applyFont="0" applyFill="0" applyBorder="0" applyAlignment="0" applyProtection="0">
      <alignment vertical="center"/>
    </xf>
    <xf numFmtId="176" fontId="14" fillId="0" borderId="0" applyFont="0" applyFill="0" applyBorder="0" applyAlignment="0" applyProtection="0">
      <alignment vertical="center"/>
    </xf>
  </cellStyleXfs>
  <cellXfs count="270">
    <xf numFmtId="0" fontId="0" fillId="0" borderId="0" xfId="0">
      <alignment vertical="center"/>
    </xf>
    <xf numFmtId="0" fontId="3" fillId="0" borderId="0" xfId="0" applyFont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1" fillId="2" borderId="0" xfId="0" applyFont="1" applyFill="1">
      <alignment vertical="center"/>
    </xf>
    <xf numFmtId="0" fontId="0" fillId="0" borderId="0" xfId="0" applyAlignment="1"/>
    <xf numFmtId="0" fontId="0" fillId="2" borderId="0" xfId="0" applyFill="1" applyAlignment="1"/>
    <xf numFmtId="0" fontId="5" fillId="0" borderId="0" xfId="0" applyFont="1" applyAlignment="1">
      <alignment horizontal="center" vertical="center"/>
    </xf>
    <xf numFmtId="0" fontId="6" fillId="3" borderId="1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0" fillId="0" borderId="0" xfId="0" applyAlignment="1">
      <alignment horizontal="left" vertical="center" wrapText="1"/>
    </xf>
    <xf numFmtId="0" fontId="0" fillId="0" borderId="3" xfId="0" applyBorder="1" applyAlignment="1">
      <alignment horizontal="right" vertical="center" wrapText="1"/>
    </xf>
    <xf numFmtId="0" fontId="0" fillId="4" borderId="0" xfId="0" applyFill="1" applyAlignment="1">
      <alignment horizontal="left" vertical="center" wrapText="1"/>
    </xf>
    <xf numFmtId="0" fontId="0" fillId="4" borderId="3" xfId="0" applyFill="1" applyBorder="1" applyAlignment="1">
      <alignment horizontal="right" vertical="center" wrapText="1"/>
    </xf>
    <xf numFmtId="0" fontId="7" fillId="5" borderId="0" xfId="0" applyFont="1" applyFill="1" applyAlignment="1">
      <alignment horizontal="left" vertical="center" wrapText="1"/>
    </xf>
    <xf numFmtId="0" fontId="7" fillId="5" borderId="3" xfId="0" applyFont="1" applyFill="1" applyBorder="1" applyAlignment="1">
      <alignment horizontal="right" vertical="center" wrapText="1"/>
    </xf>
    <xf numFmtId="0" fontId="8" fillId="2" borderId="0" xfId="1" applyFill="1" applyAlignment="1"/>
    <xf numFmtId="0" fontId="3" fillId="0" borderId="0" xfId="0" applyFo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4" xfId="0" applyFont="1" applyBorder="1">
      <alignment vertical="center"/>
    </xf>
    <xf numFmtId="0" fontId="3" fillId="2" borderId="0" xfId="0" applyFont="1" applyFill="1">
      <alignment vertical="center"/>
    </xf>
    <xf numFmtId="0" fontId="0" fillId="2" borderId="0" xfId="0" applyFill="1">
      <alignment vertic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9" fontId="3" fillId="0" borderId="0" xfId="0" applyNumberFormat="1" applyFont="1" applyAlignment="1">
      <alignment horizontal="left" vertical="center" wrapText="1"/>
    </xf>
    <xf numFmtId="0" fontId="3" fillId="2" borderId="4" xfId="0" applyFont="1" applyFill="1" applyBorder="1">
      <alignment vertical="center"/>
    </xf>
    <xf numFmtId="0" fontId="3" fillId="0" borderId="4" xfId="0" applyFont="1" applyBorder="1" applyAlignment="1">
      <alignment horizontal="left" vertical="center"/>
    </xf>
    <xf numFmtId="0" fontId="3" fillId="2" borderId="4" xfId="0" applyFont="1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3" fillId="2" borderId="4" xfId="0" applyFont="1" applyFill="1" applyBorder="1" applyAlignment="1">
      <alignment horizontal="center" vertical="center"/>
    </xf>
    <xf numFmtId="0" fontId="0" fillId="6" borderId="0" xfId="0" applyFill="1">
      <alignment vertical="center"/>
    </xf>
    <xf numFmtId="0" fontId="0" fillId="7" borderId="0" xfId="0" applyFill="1">
      <alignment vertical="center"/>
    </xf>
    <xf numFmtId="0" fontId="0" fillId="8" borderId="0" xfId="0" applyFill="1">
      <alignment vertical="center"/>
    </xf>
    <xf numFmtId="10" fontId="3" fillId="0" borderId="0" xfId="0" applyNumberFormat="1" applyFont="1" applyAlignment="1">
      <alignment horizontal="left" vertical="center" wrapText="1"/>
    </xf>
    <xf numFmtId="0" fontId="0" fillId="9" borderId="0" xfId="0" applyFill="1">
      <alignment vertical="center"/>
    </xf>
    <xf numFmtId="0" fontId="0" fillId="0" borderId="4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0" fillId="0" borderId="18" xfId="0" applyBorder="1" applyAlignment="1">
      <alignment horizontal="left" vertical="center"/>
    </xf>
    <xf numFmtId="0" fontId="0" fillId="0" borderId="19" xfId="0" applyBorder="1" applyAlignment="1">
      <alignment horizontal="left" vertical="center"/>
    </xf>
    <xf numFmtId="0" fontId="0" fillId="0" borderId="5" xfId="0" applyBorder="1">
      <alignment vertical="center"/>
    </xf>
    <xf numFmtId="0" fontId="1" fillId="0" borderId="0" xfId="0" applyFont="1">
      <alignment vertical="center"/>
    </xf>
    <xf numFmtId="0" fontId="4" fillId="0" borderId="0" xfId="0" applyFont="1" applyAlignment="1">
      <alignment horizontal="left" vertical="center" wrapText="1"/>
    </xf>
    <xf numFmtId="0" fontId="0" fillId="0" borderId="20" xfId="0" applyBorder="1" applyAlignment="1">
      <alignment horizontal="left" vertical="center"/>
    </xf>
    <xf numFmtId="0" fontId="0" fillId="0" borderId="21" xfId="0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0" fillId="0" borderId="23" xfId="0" applyBorder="1" applyAlignment="1">
      <alignment horizontal="left" vertical="center"/>
    </xf>
    <xf numFmtId="0" fontId="0" fillId="0" borderId="20" xfId="0" applyBorder="1">
      <alignment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>
      <alignment vertical="center"/>
    </xf>
    <xf numFmtId="0" fontId="1" fillId="0" borderId="0" xfId="0" applyFont="1" applyFill="1">
      <alignment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>
      <alignment vertical="center"/>
    </xf>
    <xf numFmtId="0" fontId="0" fillId="0" borderId="0" xfId="0" applyFill="1">
      <alignment vertical="center"/>
    </xf>
    <xf numFmtId="0" fontId="3" fillId="2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 wrapText="1"/>
    </xf>
    <xf numFmtId="10" fontId="3" fillId="0" borderId="0" xfId="0" applyNumberFormat="1" applyFont="1" applyFill="1" applyAlignment="1">
      <alignment horizontal="left" vertical="center" wrapText="1"/>
    </xf>
    <xf numFmtId="0" fontId="3" fillId="0" borderId="0" xfId="0" applyNumberFormat="1" applyFont="1" applyFill="1" applyAlignment="1">
      <alignment horizontal="left" vertical="center" wrapText="1"/>
    </xf>
    <xf numFmtId="0" fontId="3" fillId="0" borderId="0" xfId="0" applyNumberFormat="1" applyFont="1" applyFill="1" applyAlignment="1">
      <alignment horizontal="left" vertical="center"/>
    </xf>
    <xf numFmtId="0" fontId="4" fillId="0" borderId="0" xfId="0" applyFont="1" applyBorder="1" applyAlignment="1">
      <alignment horizontal="left" vertical="center" wrapText="1"/>
    </xf>
    <xf numFmtId="0" fontId="4" fillId="7" borderId="0" xfId="0" applyFont="1" applyFill="1" applyBorder="1" applyAlignment="1">
      <alignment horizontal="left" vertical="center" wrapText="1"/>
    </xf>
    <xf numFmtId="9" fontId="3" fillId="7" borderId="0" xfId="0" applyNumberFormat="1" applyFont="1" applyFill="1" applyBorder="1" applyAlignment="1">
      <alignment horizontal="left" vertical="center" wrapText="1"/>
    </xf>
    <xf numFmtId="0" fontId="3" fillId="7" borderId="0" xfId="0" applyFont="1" applyFill="1" applyBorder="1" applyAlignment="1">
      <alignment horizontal="left" vertical="center" wrapText="1"/>
    </xf>
    <xf numFmtId="0" fontId="4" fillId="8" borderId="0" xfId="0" applyFont="1" applyFill="1" applyBorder="1" applyAlignment="1">
      <alignment horizontal="left" vertical="center" wrapText="1"/>
    </xf>
    <xf numFmtId="0" fontId="3" fillId="8" borderId="0" xfId="0" applyFont="1" applyFill="1" applyBorder="1" applyAlignment="1">
      <alignment horizontal="left" vertical="center" wrapText="1"/>
    </xf>
    <xf numFmtId="9" fontId="3" fillId="8" borderId="0" xfId="0" applyNumberFormat="1" applyFont="1" applyFill="1" applyBorder="1" applyAlignment="1">
      <alignment horizontal="left" vertical="center" wrapText="1"/>
    </xf>
    <xf numFmtId="10" fontId="3" fillId="8" borderId="0" xfId="0" applyNumberFormat="1" applyFont="1" applyFill="1" applyBorder="1" applyAlignment="1">
      <alignment horizontal="left" vertical="center" wrapText="1"/>
    </xf>
    <xf numFmtId="9" fontId="3" fillId="0" borderId="30" xfId="0" applyNumberFormat="1" applyFont="1" applyFill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9" fontId="4" fillId="0" borderId="6" xfId="0" applyNumberFormat="1" applyFont="1" applyBorder="1" applyAlignment="1">
      <alignment horizontal="left" vertical="center" wrapText="1"/>
    </xf>
    <xf numFmtId="10" fontId="4" fillId="0" borderId="6" xfId="0" applyNumberFormat="1" applyFont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4" fillId="0" borderId="6" xfId="0" applyNumberFormat="1" applyFont="1" applyFill="1" applyBorder="1" applyAlignment="1">
      <alignment horizontal="left" vertical="center" wrapText="1"/>
    </xf>
    <xf numFmtId="0" fontId="4" fillId="0" borderId="35" xfId="0" applyNumberFormat="1" applyFont="1" applyFill="1" applyBorder="1" applyAlignment="1">
      <alignment horizontal="left" vertical="center"/>
    </xf>
    <xf numFmtId="0" fontId="4" fillId="9" borderId="25" xfId="0" applyFont="1" applyFill="1" applyBorder="1" applyAlignment="1">
      <alignment horizontal="left" vertical="center" wrapText="1"/>
    </xf>
    <xf numFmtId="9" fontId="3" fillId="9" borderId="25" xfId="0" applyNumberFormat="1" applyFont="1" applyFill="1" applyBorder="1" applyAlignment="1">
      <alignment horizontal="left" vertical="center" wrapText="1"/>
    </xf>
    <xf numFmtId="0" fontId="4" fillId="0" borderId="30" xfId="0" applyFont="1" applyBorder="1" applyAlignment="1">
      <alignment horizontal="left" vertical="center" wrapText="1"/>
    </xf>
    <xf numFmtId="0" fontId="3" fillId="0" borderId="30" xfId="0" applyNumberFormat="1" applyFont="1" applyFill="1" applyBorder="1" applyAlignment="1">
      <alignment horizontal="left" vertical="center" wrapText="1"/>
    </xf>
    <xf numFmtId="10" fontId="3" fillId="0" borderId="30" xfId="0" applyNumberFormat="1" applyFont="1" applyFill="1" applyBorder="1" applyAlignment="1">
      <alignment horizontal="left" vertical="center" wrapText="1"/>
    </xf>
    <xf numFmtId="0" fontId="3" fillId="0" borderId="30" xfId="0" applyFont="1" applyFill="1" applyBorder="1" applyAlignment="1">
      <alignment horizontal="left" vertical="center" wrapText="1"/>
    </xf>
    <xf numFmtId="0" fontId="4" fillId="0" borderId="30" xfId="0" applyFont="1" applyFill="1" applyBorder="1" applyAlignment="1">
      <alignment horizontal="left" vertical="center" wrapText="1"/>
    </xf>
    <xf numFmtId="0" fontId="3" fillId="0" borderId="30" xfId="0" applyNumberFormat="1" applyFont="1" applyFill="1" applyBorder="1" applyAlignment="1">
      <alignment horizontal="left" vertical="center"/>
    </xf>
    <xf numFmtId="0" fontId="4" fillId="10" borderId="0" xfId="0" applyFont="1" applyFill="1" applyBorder="1" applyAlignment="1">
      <alignment horizontal="left" vertical="center" wrapText="1"/>
    </xf>
    <xf numFmtId="0" fontId="3" fillId="10" borderId="0" xfId="0" applyFont="1" applyFill="1" applyBorder="1" applyAlignment="1">
      <alignment horizontal="left" vertical="center" wrapText="1"/>
    </xf>
    <xf numFmtId="0" fontId="0" fillId="10" borderId="0" xfId="0" applyFill="1">
      <alignment vertical="center"/>
    </xf>
    <xf numFmtId="0" fontId="3" fillId="9" borderId="25" xfId="0" applyFont="1" applyFill="1" applyBorder="1" applyAlignment="1">
      <alignment horizontal="left" vertical="center" wrapText="1"/>
    </xf>
    <xf numFmtId="0" fontId="3" fillId="0" borderId="29" xfId="0" applyNumberFormat="1" applyFont="1" applyFill="1" applyBorder="1" applyAlignment="1">
      <alignment horizontal="left" vertical="center" wrapText="1"/>
    </xf>
    <xf numFmtId="0" fontId="3" fillId="0" borderId="31" xfId="0" applyNumberFormat="1" applyFont="1" applyFill="1" applyBorder="1" applyAlignment="1">
      <alignment horizontal="left" vertical="center" wrapText="1"/>
    </xf>
    <xf numFmtId="0" fontId="12" fillId="0" borderId="0" xfId="11">
      <alignment vertical="center"/>
    </xf>
    <xf numFmtId="0" fontId="12" fillId="0" borderId="0" xfId="11" applyFont="1" applyFill="1" applyAlignment="1">
      <alignment vertical="center" wrapText="1"/>
    </xf>
    <xf numFmtId="0" fontId="12" fillId="0" borderId="4" xfId="11" applyFont="1" applyFill="1" applyBorder="1" applyAlignment="1">
      <alignment vertical="center" wrapText="1"/>
    </xf>
    <xf numFmtId="0" fontId="12" fillId="0" borderId="6" xfId="11" applyFont="1" applyFill="1" applyBorder="1" applyAlignment="1">
      <alignment vertical="center" wrapText="1"/>
    </xf>
    <xf numFmtId="0" fontId="12" fillId="0" borderId="37" xfId="11" applyFont="1" applyFill="1" applyBorder="1" applyAlignment="1">
      <alignment vertical="center" wrapText="1"/>
    </xf>
    <xf numFmtId="0" fontId="12" fillId="0" borderId="14" xfId="11" applyFont="1" applyFill="1" applyBorder="1" applyAlignment="1">
      <alignment vertical="center" wrapText="1"/>
    </xf>
    <xf numFmtId="0" fontId="12" fillId="0" borderId="14" xfId="11" applyFont="1" applyFill="1" applyBorder="1" applyAlignment="1">
      <alignment horizontal="center" vertical="center" wrapText="1"/>
    </xf>
    <xf numFmtId="0" fontId="12" fillId="0" borderId="15" xfId="11" applyFont="1" applyFill="1" applyBorder="1" applyAlignment="1">
      <alignment vertical="center" wrapText="1"/>
    </xf>
    <xf numFmtId="0" fontId="12" fillId="0" borderId="15" xfId="11" applyFont="1" applyFill="1" applyBorder="1" applyAlignment="1">
      <alignment horizontal="center" vertical="center" wrapText="1"/>
    </xf>
    <xf numFmtId="0" fontId="12" fillId="0" borderId="7" xfId="11" applyFont="1" applyFill="1" applyBorder="1" applyAlignment="1">
      <alignment horizontal="center" vertical="center" wrapText="1"/>
    </xf>
    <xf numFmtId="0" fontId="12" fillId="0" borderId="40" xfId="11" applyFont="1" applyFill="1" applyBorder="1" applyAlignment="1">
      <alignment horizontal="center" vertical="center" wrapText="1"/>
    </xf>
    <xf numFmtId="0" fontId="12" fillId="0" borderId="36" xfId="11" applyFont="1" applyFill="1" applyBorder="1" applyAlignment="1">
      <alignment vertical="center" wrapText="1"/>
    </xf>
    <xf numFmtId="0" fontId="12" fillId="0" borderId="18" xfId="11" applyFont="1" applyFill="1" applyBorder="1" applyAlignment="1">
      <alignment vertical="center" wrapText="1"/>
    </xf>
    <xf numFmtId="0" fontId="12" fillId="0" borderId="4" xfId="11" applyFill="1" applyBorder="1" applyAlignment="1">
      <alignment vertical="center" wrapText="1"/>
    </xf>
    <xf numFmtId="0" fontId="12" fillId="0" borderId="19" xfId="11" applyFont="1" applyFill="1" applyBorder="1" applyAlignment="1">
      <alignment vertical="center" wrapText="1"/>
    </xf>
    <xf numFmtId="0" fontId="12" fillId="0" borderId="17" xfId="11" applyFont="1" applyFill="1" applyBorder="1" applyAlignment="1">
      <alignment horizontal="center" vertical="center" wrapText="1"/>
    </xf>
    <xf numFmtId="0" fontId="12" fillId="0" borderId="37" xfId="11" applyFill="1" applyBorder="1" applyAlignment="1">
      <alignment vertical="center" wrapText="1"/>
    </xf>
    <xf numFmtId="0" fontId="13" fillId="0" borderId="35" xfId="11" applyFont="1" applyFill="1" applyBorder="1" applyAlignment="1">
      <alignment vertical="center" wrapText="1"/>
    </xf>
    <xf numFmtId="0" fontId="13" fillId="0" borderId="34" xfId="11" applyFont="1" applyFill="1" applyBorder="1" applyAlignment="1">
      <alignment vertical="center" wrapText="1"/>
    </xf>
    <xf numFmtId="0" fontId="12" fillId="0" borderId="42" xfId="11" applyFont="1" applyFill="1" applyBorder="1" applyAlignment="1">
      <alignment horizontal="center" vertical="center" wrapText="1"/>
    </xf>
    <xf numFmtId="0" fontId="12" fillId="0" borderId="45" xfId="11" applyFont="1" applyFill="1" applyBorder="1" applyAlignment="1">
      <alignment horizontal="center" vertical="center" wrapText="1"/>
    </xf>
    <xf numFmtId="0" fontId="12" fillId="0" borderId="48" xfId="11" applyBorder="1" applyAlignment="1">
      <alignment horizontal="center" vertical="center" wrapText="1"/>
    </xf>
    <xf numFmtId="0" fontId="0" fillId="11" borderId="0" xfId="0" applyFill="1" applyAlignment="1"/>
    <xf numFmtId="0" fontId="8" fillId="11" borderId="0" xfId="1" applyFill="1" applyAlignment="1"/>
    <xf numFmtId="0" fontId="0" fillId="12" borderId="0" xfId="0" applyFill="1" applyAlignment="1"/>
    <xf numFmtId="0" fontId="3" fillId="0" borderId="31" xfId="0" applyFont="1" applyFill="1" applyBorder="1" applyAlignment="1">
      <alignment horizontal="left" vertical="center" wrapText="1"/>
    </xf>
    <xf numFmtId="0" fontId="0" fillId="13" borderId="0" xfId="0" applyFill="1">
      <alignment vertical="center"/>
    </xf>
    <xf numFmtId="0" fontId="4" fillId="6" borderId="0" xfId="0" applyFont="1" applyFill="1" applyBorder="1" applyAlignment="1">
      <alignment horizontal="left" vertical="center" wrapText="1"/>
    </xf>
    <xf numFmtId="0" fontId="3" fillId="6" borderId="0" xfId="0" applyFont="1" applyFill="1" applyBorder="1" applyAlignment="1">
      <alignment horizontal="left" vertical="center" wrapText="1"/>
    </xf>
    <xf numFmtId="9" fontId="3" fillId="6" borderId="0" xfId="0" applyNumberFormat="1" applyFont="1" applyFill="1" applyBorder="1" applyAlignment="1">
      <alignment horizontal="left" vertical="center" wrapText="1"/>
    </xf>
    <xf numFmtId="0" fontId="4" fillId="14" borderId="0" xfId="0" applyFont="1" applyFill="1" applyBorder="1" applyAlignment="1">
      <alignment horizontal="left" vertical="center" wrapText="1"/>
    </xf>
    <xf numFmtId="0" fontId="3" fillId="14" borderId="0" xfId="0" applyFont="1" applyFill="1" applyBorder="1" applyAlignment="1">
      <alignment horizontal="left" vertical="center" wrapText="1"/>
    </xf>
    <xf numFmtId="9" fontId="3" fillId="14" borderId="0" xfId="0" applyNumberFormat="1" applyFont="1" applyFill="1" applyBorder="1" applyAlignment="1">
      <alignment horizontal="left" vertical="center" wrapText="1"/>
    </xf>
    <xf numFmtId="10" fontId="3" fillId="14" borderId="0" xfId="0" applyNumberFormat="1" applyFont="1" applyFill="1" applyBorder="1" applyAlignment="1">
      <alignment horizontal="left" vertical="center" wrapText="1"/>
    </xf>
    <xf numFmtId="0" fontId="0" fillId="14" borderId="0" xfId="0" applyFill="1">
      <alignment vertical="center"/>
    </xf>
    <xf numFmtId="0" fontId="4" fillId="15" borderId="0" xfId="0" applyFont="1" applyFill="1" applyBorder="1" applyAlignment="1">
      <alignment horizontal="left" vertical="center" wrapText="1"/>
    </xf>
    <xf numFmtId="0" fontId="3" fillId="15" borderId="0" xfId="0" applyFont="1" applyFill="1" applyBorder="1" applyAlignment="1">
      <alignment horizontal="left" vertical="center" wrapText="1"/>
    </xf>
    <xf numFmtId="9" fontId="3" fillId="15" borderId="0" xfId="0" applyNumberFormat="1" applyFont="1" applyFill="1" applyBorder="1" applyAlignment="1">
      <alignment horizontal="left" vertical="center" wrapText="1"/>
    </xf>
    <xf numFmtId="10" fontId="3" fillId="15" borderId="0" xfId="0" applyNumberFormat="1" applyFont="1" applyFill="1" applyBorder="1" applyAlignment="1">
      <alignment horizontal="left" vertical="center" wrapText="1"/>
    </xf>
    <xf numFmtId="0" fontId="0" fillId="15" borderId="0" xfId="0" applyFill="1">
      <alignment vertical="center"/>
    </xf>
    <xf numFmtId="0" fontId="4" fillId="16" borderId="0" xfId="0" applyFont="1" applyFill="1" applyBorder="1" applyAlignment="1">
      <alignment horizontal="left" vertical="center" wrapText="1"/>
    </xf>
    <xf numFmtId="0" fontId="3" fillId="16" borderId="0" xfId="0" applyFont="1" applyFill="1" applyBorder="1" applyAlignment="1">
      <alignment horizontal="left" vertical="center" wrapText="1"/>
    </xf>
    <xf numFmtId="9" fontId="3" fillId="16" borderId="0" xfId="0" applyNumberFormat="1" applyFont="1" applyFill="1" applyBorder="1" applyAlignment="1">
      <alignment horizontal="left" vertical="center" wrapText="1"/>
    </xf>
    <xf numFmtId="10" fontId="3" fillId="16" borderId="0" xfId="0" applyNumberFormat="1" applyFont="1" applyFill="1" applyBorder="1" applyAlignment="1">
      <alignment horizontal="left" vertical="center" wrapText="1"/>
    </xf>
    <xf numFmtId="0" fontId="0" fillId="16" borderId="0" xfId="0" applyFill="1">
      <alignment vertical="center"/>
    </xf>
    <xf numFmtId="0" fontId="4" fillId="9" borderId="0" xfId="0" applyFont="1" applyFill="1" applyBorder="1" applyAlignment="1">
      <alignment horizontal="left" vertical="center" wrapText="1"/>
    </xf>
    <xf numFmtId="0" fontId="3" fillId="9" borderId="0" xfId="0" applyFont="1" applyFill="1" applyBorder="1" applyAlignment="1">
      <alignment horizontal="left" vertical="center" wrapText="1"/>
    </xf>
    <xf numFmtId="9" fontId="3" fillId="9" borderId="0" xfId="0" applyNumberFormat="1" applyFont="1" applyFill="1" applyBorder="1" applyAlignment="1">
      <alignment horizontal="left" vertical="center" wrapText="1"/>
    </xf>
    <xf numFmtId="0" fontId="4" fillId="13" borderId="25" xfId="0" applyFont="1" applyFill="1" applyBorder="1" applyAlignment="1">
      <alignment horizontal="left" vertical="center" wrapText="1"/>
    </xf>
    <xf numFmtId="0" fontId="3" fillId="13" borderId="25" xfId="0" applyFont="1" applyFill="1" applyBorder="1" applyAlignment="1">
      <alignment horizontal="left" vertical="center" wrapText="1"/>
    </xf>
    <xf numFmtId="9" fontId="3" fillId="13" borderId="25" xfId="0" applyNumberFormat="1" applyFont="1" applyFill="1" applyBorder="1" applyAlignment="1">
      <alignment horizontal="left" vertical="center" wrapText="1"/>
    </xf>
    <xf numFmtId="0" fontId="4" fillId="16" borderId="0" xfId="0" applyNumberFormat="1" applyFont="1" applyFill="1" applyBorder="1" applyAlignment="1">
      <alignment horizontal="left" vertical="center" wrapText="1"/>
    </xf>
    <xf numFmtId="0" fontId="4" fillId="14" borderId="0" xfId="0" applyNumberFormat="1" applyFont="1" applyFill="1" applyBorder="1" applyAlignment="1">
      <alignment horizontal="left" vertical="center" wrapText="1"/>
    </xf>
    <xf numFmtId="0" fontId="4" fillId="6" borderId="0" xfId="0" applyNumberFormat="1" applyFont="1" applyFill="1" applyBorder="1" applyAlignment="1">
      <alignment horizontal="left" vertical="center" wrapText="1"/>
    </xf>
    <xf numFmtId="0" fontId="4" fillId="15" borderId="0" xfId="0" applyNumberFormat="1" applyFont="1" applyFill="1" applyBorder="1" applyAlignment="1">
      <alignment horizontal="left" vertical="center" wrapText="1"/>
    </xf>
    <xf numFmtId="0" fontId="4" fillId="8" borderId="0" xfId="0" applyNumberFormat="1" applyFont="1" applyFill="1" applyBorder="1" applyAlignment="1">
      <alignment horizontal="left" vertical="center" wrapText="1"/>
    </xf>
    <xf numFmtId="0" fontId="4" fillId="7" borderId="0" xfId="0" applyNumberFormat="1" applyFont="1" applyFill="1" applyBorder="1" applyAlignment="1">
      <alignment horizontal="left" vertical="center" wrapText="1"/>
    </xf>
    <xf numFmtId="0" fontId="4" fillId="9" borderId="0" xfId="0" applyNumberFormat="1" applyFont="1" applyFill="1" applyBorder="1" applyAlignment="1">
      <alignment horizontal="left" vertical="center" wrapText="1"/>
    </xf>
    <xf numFmtId="0" fontId="4" fillId="9" borderId="25" xfId="0" applyNumberFormat="1" applyFont="1" applyFill="1" applyBorder="1" applyAlignment="1">
      <alignment horizontal="left" vertical="center" wrapText="1"/>
    </xf>
    <xf numFmtId="0" fontId="4" fillId="13" borderId="25" xfId="0" applyNumberFormat="1" applyFont="1" applyFill="1" applyBorder="1" applyAlignment="1">
      <alignment horizontal="left" vertical="center" wrapText="1"/>
    </xf>
    <xf numFmtId="0" fontId="4" fillId="0" borderId="30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0" fontId="4" fillId="0" borderId="30" xfId="0" applyNumberFormat="1" applyFont="1" applyFill="1" applyBorder="1" applyAlignment="1">
      <alignment horizontal="left" vertical="center"/>
    </xf>
    <xf numFmtId="0" fontId="4" fillId="0" borderId="31" xfId="0" applyNumberFormat="1" applyFont="1" applyFill="1" applyBorder="1" applyAlignment="1">
      <alignment horizontal="left" vertical="center"/>
    </xf>
    <xf numFmtId="0" fontId="4" fillId="0" borderId="0" xfId="0" applyNumberFormat="1" applyFont="1" applyFill="1" applyAlignment="1">
      <alignment horizontal="left" vertical="center"/>
    </xf>
    <xf numFmtId="0" fontId="3" fillId="13" borderId="25" xfId="0" applyFont="1" applyFill="1" applyBorder="1" applyAlignment="1">
      <alignment horizontal="left" vertical="center" wrapText="1"/>
    </xf>
    <xf numFmtId="0" fontId="4" fillId="0" borderId="0" xfId="0" applyNumberFormat="1" applyFont="1" applyFill="1" applyAlignment="1">
      <alignment horizontal="left" vertical="center" wrapText="1"/>
    </xf>
    <xf numFmtId="0" fontId="0" fillId="17" borderId="0" xfId="0" applyFill="1">
      <alignment vertical="center"/>
    </xf>
    <xf numFmtId="0" fontId="4" fillId="0" borderId="0" xfId="0" applyFont="1" applyBorder="1" applyAlignment="1">
      <alignment horizontal="left" vertical="center" wrapText="1"/>
    </xf>
    <xf numFmtId="0" fontId="4" fillId="0" borderId="30" xfId="0" applyFont="1" applyBorder="1" applyAlignment="1">
      <alignment horizontal="left" vertical="center" wrapText="1"/>
    </xf>
    <xf numFmtId="0" fontId="4" fillId="0" borderId="30" xfId="0" applyFont="1" applyFill="1" applyBorder="1" applyAlignment="1">
      <alignment horizontal="left" vertical="center" wrapText="1"/>
    </xf>
    <xf numFmtId="2" fontId="4" fillId="7" borderId="0" xfId="0" applyNumberFormat="1" applyFont="1" applyFill="1" applyBorder="1" applyAlignment="1">
      <alignment horizontal="left" vertical="center" wrapText="1"/>
    </xf>
    <xf numFmtId="2" fontId="4" fillId="9" borderId="0" xfId="0" applyNumberFormat="1" applyFont="1" applyFill="1" applyBorder="1" applyAlignment="1">
      <alignment horizontal="left" vertical="center" wrapText="1"/>
    </xf>
    <xf numFmtId="2" fontId="4" fillId="8" borderId="0" xfId="0" applyNumberFormat="1" applyFont="1" applyFill="1" applyBorder="1" applyAlignment="1">
      <alignment horizontal="left" vertical="center" wrapText="1"/>
    </xf>
    <xf numFmtId="2" fontId="4" fillId="14" borderId="0" xfId="0" applyNumberFormat="1" applyFont="1" applyFill="1" applyBorder="1" applyAlignment="1">
      <alignment horizontal="left" vertical="center" wrapText="1"/>
    </xf>
    <xf numFmtId="2" fontId="4" fillId="10" borderId="0" xfId="0" applyNumberFormat="1" applyFont="1" applyFill="1" applyBorder="1" applyAlignment="1">
      <alignment horizontal="left" vertical="center" wrapText="1"/>
    </xf>
    <xf numFmtId="0" fontId="4" fillId="0" borderId="24" xfId="0" applyFont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 wrapText="1"/>
    </xf>
    <xf numFmtId="0" fontId="4" fillId="0" borderId="29" xfId="0" applyFont="1" applyBorder="1" applyAlignment="1">
      <alignment horizontal="left" vertical="center" wrapText="1"/>
    </xf>
    <xf numFmtId="0" fontId="4" fillId="0" borderId="25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30" xfId="0" applyFont="1" applyBorder="1" applyAlignment="1">
      <alignment horizontal="left" vertical="center" wrapText="1"/>
    </xf>
    <xf numFmtId="0" fontId="3" fillId="0" borderId="24" xfId="0" applyNumberFormat="1" applyFont="1" applyFill="1" applyBorder="1" applyAlignment="1">
      <alignment horizontal="left" vertical="center" wrapText="1"/>
    </xf>
    <xf numFmtId="0" fontId="3" fillId="0" borderId="27" xfId="0" applyNumberFormat="1" applyFont="1" applyFill="1" applyBorder="1" applyAlignment="1">
      <alignment horizontal="left" vertical="center" wrapText="1"/>
    </xf>
    <xf numFmtId="0" fontId="3" fillId="0" borderId="29" xfId="0" applyNumberFormat="1" applyFont="1" applyFill="1" applyBorder="1" applyAlignment="1">
      <alignment horizontal="left" vertical="center" wrapText="1"/>
    </xf>
    <xf numFmtId="10" fontId="3" fillId="0" borderId="25" xfId="0" applyNumberFormat="1" applyFont="1" applyFill="1" applyBorder="1" applyAlignment="1">
      <alignment horizontal="left" vertical="center" wrapText="1"/>
    </xf>
    <xf numFmtId="10" fontId="3" fillId="0" borderId="0" xfId="0" applyNumberFormat="1" applyFont="1" applyFill="1" applyBorder="1" applyAlignment="1">
      <alignment horizontal="left" vertical="center" wrapText="1"/>
    </xf>
    <xf numFmtId="10" fontId="3" fillId="0" borderId="30" xfId="0" applyNumberFormat="1" applyFont="1" applyFill="1" applyBorder="1" applyAlignment="1">
      <alignment horizontal="left" vertical="center" wrapText="1"/>
    </xf>
    <xf numFmtId="0" fontId="3" fillId="0" borderId="25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3" fillId="0" borderId="3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/>
    </xf>
    <xf numFmtId="0" fontId="4" fillId="0" borderId="28" xfId="0" applyNumberFormat="1" applyFont="1" applyFill="1" applyBorder="1" applyAlignment="1">
      <alignment horizontal="left" vertical="center"/>
    </xf>
    <xf numFmtId="0" fontId="3" fillId="0" borderId="3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25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30" xfId="0" applyFont="1" applyFill="1" applyBorder="1" applyAlignment="1">
      <alignment horizontal="left" vertical="center" wrapText="1"/>
    </xf>
    <xf numFmtId="0" fontId="4" fillId="0" borderId="2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30" xfId="0" applyFont="1" applyFill="1" applyBorder="1" applyAlignment="1">
      <alignment horizontal="left" vertical="center" wrapText="1"/>
    </xf>
    <xf numFmtId="0" fontId="3" fillId="0" borderId="26" xfId="0" applyFont="1" applyFill="1" applyBorder="1" applyAlignment="1">
      <alignment horizontal="left" vertical="center" wrapText="1"/>
    </xf>
    <xf numFmtId="0" fontId="3" fillId="0" borderId="28" xfId="0" applyFont="1" applyFill="1" applyBorder="1" applyAlignment="1">
      <alignment horizontal="left" vertical="center" wrapText="1"/>
    </xf>
    <xf numFmtId="0" fontId="3" fillId="0" borderId="31" xfId="0" applyFont="1" applyFill="1" applyBorder="1" applyAlignment="1">
      <alignment horizontal="left" vertical="center" wrapText="1"/>
    </xf>
    <xf numFmtId="0" fontId="4" fillId="0" borderId="45" xfId="0" applyNumberFormat="1" applyFont="1" applyBorder="1" applyAlignment="1">
      <alignment horizontal="left" vertical="center" wrapText="1"/>
    </xf>
    <xf numFmtId="0" fontId="4" fillId="0" borderId="19" xfId="0" applyNumberFormat="1" applyFont="1" applyBorder="1" applyAlignment="1">
      <alignment horizontal="left" vertical="center" wrapText="1"/>
    </xf>
    <xf numFmtId="0" fontId="4" fillId="0" borderId="52" xfId="0" applyNumberFormat="1" applyFont="1" applyFill="1" applyBorder="1" applyAlignment="1">
      <alignment horizontal="left" vertical="center" wrapText="1"/>
    </xf>
    <xf numFmtId="0" fontId="4" fillId="0" borderId="34" xfId="0" applyNumberFormat="1" applyFont="1" applyFill="1" applyBorder="1" applyAlignment="1">
      <alignment horizontal="left" vertical="center" wrapText="1"/>
    </xf>
    <xf numFmtId="0" fontId="3" fillId="10" borderId="0" xfId="0" applyFont="1" applyFill="1" applyBorder="1" applyAlignment="1">
      <alignment horizontal="left" vertical="center" wrapText="1"/>
    </xf>
    <xf numFmtId="0" fontId="3" fillId="6" borderId="0" xfId="0" applyFont="1" applyFill="1" applyBorder="1" applyAlignment="1">
      <alignment horizontal="left" vertical="center" wrapText="1"/>
    </xf>
    <xf numFmtId="0" fontId="4" fillId="0" borderId="32" xfId="0" applyNumberFormat="1" applyFont="1" applyFill="1" applyBorder="1" applyAlignment="1">
      <alignment horizontal="left" vertical="center"/>
    </xf>
    <xf numFmtId="0" fontId="4" fillId="0" borderId="6" xfId="0" applyNumberFormat="1" applyFont="1" applyFill="1" applyBorder="1" applyAlignment="1">
      <alignment horizontal="left" vertical="center"/>
    </xf>
    <xf numFmtId="0" fontId="3" fillId="13" borderId="25" xfId="0" applyFont="1" applyFill="1" applyBorder="1" applyAlignment="1">
      <alignment horizontal="left" vertical="center" wrapText="1"/>
    </xf>
    <xf numFmtId="0" fontId="4" fillId="0" borderId="26" xfId="0" applyNumberFormat="1" applyFont="1" applyFill="1" applyBorder="1" applyAlignment="1">
      <alignment horizontal="left" vertical="center" wrapText="1"/>
    </xf>
    <xf numFmtId="0" fontId="4" fillId="0" borderId="31" xfId="0" applyNumberFormat="1" applyFont="1" applyFill="1" applyBorder="1" applyAlignment="1">
      <alignment horizontal="left" vertical="center" wrapText="1"/>
    </xf>
    <xf numFmtId="0" fontId="3" fillId="0" borderId="26" xfId="0" applyNumberFormat="1" applyFont="1" applyFill="1" applyBorder="1" applyAlignment="1">
      <alignment horizontal="left" vertical="center" wrapText="1"/>
    </xf>
    <xf numFmtId="0" fontId="3" fillId="0" borderId="28" xfId="0" applyNumberFormat="1" applyFont="1" applyFill="1" applyBorder="1" applyAlignment="1">
      <alignment horizontal="left" vertical="center" wrapText="1"/>
    </xf>
    <xf numFmtId="0" fontId="3" fillId="0" borderId="31" xfId="0" applyNumberFormat="1" applyFont="1" applyFill="1" applyBorder="1" applyAlignment="1">
      <alignment horizontal="left" vertical="center" wrapText="1"/>
    </xf>
    <xf numFmtId="0" fontId="3" fillId="18" borderId="26" xfId="0" applyNumberFormat="1" applyFont="1" applyFill="1" applyBorder="1" applyAlignment="1">
      <alignment horizontal="left" vertical="center" wrapText="1"/>
    </xf>
    <xf numFmtId="0" fontId="3" fillId="18" borderId="28" xfId="0" applyNumberFormat="1" applyFont="1" applyFill="1" applyBorder="1" applyAlignment="1">
      <alignment horizontal="left" vertical="center" wrapText="1"/>
    </xf>
    <xf numFmtId="0" fontId="3" fillId="18" borderId="31" xfId="0" applyNumberFormat="1" applyFont="1" applyFill="1" applyBorder="1" applyAlignment="1">
      <alignment horizontal="left" vertical="center" wrapText="1"/>
    </xf>
    <xf numFmtId="0" fontId="4" fillId="0" borderId="46" xfId="0" applyNumberFormat="1" applyFont="1" applyFill="1" applyBorder="1" applyAlignment="1">
      <alignment horizontal="left" vertical="center" wrapText="1"/>
    </xf>
    <xf numFmtId="0" fontId="4" fillId="0" borderId="47" xfId="0" applyNumberFormat="1" applyFont="1" applyFill="1" applyBorder="1" applyAlignment="1">
      <alignment horizontal="left" vertical="center" wrapText="1"/>
    </xf>
    <xf numFmtId="0" fontId="4" fillId="0" borderId="38" xfId="0" applyNumberFormat="1" applyFont="1" applyFill="1" applyBorder="1" applyAlignment="1">
      <alignment horizontal="left" vertical="center" wrapText="1"/>
    </xf>
    <xf numFmtId="0" fontId="4" fillId="0" borderId="39" xfId="0" applyNumberFormat="1" applyFont="1" applyFill="1" applyBorder="1" applyAlignment="1">
      <alignment horizontal="left" vertical="center" wrapText="1"/>
    </xf>
    <xf numFmtId="0" fontId="3" fillId="0" borderId="25" xfId="0" applyNumberFormat="1" applyFont="1" applyFill="1" applyBorder="1" applyAlignment="1">
      <alignment horizontal="left" vertical="center"/>
    </xf>
    <xf numFmtId="0" fontId="3" fillId="0" borderId="30" xfId="0" applyNumberFormat="1" applyFont="1" applyFill="1" applyBorder="1" applyAlignment="1">
      <alignment horizontal="left" vertical="center"/>
    </xf>
    <xf numFmtId="0" fontId="4" fillId="0" borderId="45" xfId="0" applyNumberFormat="1" applyFont="1" applyFill="1" applyBorder="1" applyAlignment="1">
      <alignment horizontal="left" vertical="center" wrapText="1"/>
    </xf>
    <xf numFmtId="0" fontId="4" fillId="0" borderId="19" xfId="0" applyNumberFormat="1" applyFont="1" applyFill="1" applyBorder="1" applyAlignment="1">
      <alignment horizontal="left" vertical="center" wrapText="1"/>
    </xf>
    <xf numFmtId="9" fontId="4" fillId="0" borderId="32" xfId="0" applyNumberFormat="1" applyFont="1" applyBorder="1" applyAlignment="1">
      <alignment horizontal="left" vertical="center" wrapText="1"/>
    </xf>
    <xf numFmtId="9" fontId="4" fillId="0" borderId="6" xfId="0" applyNumberFormat="1" applyFont="1" applyBorder="1" applyAlignment="1">
      <alignment horizontal="left" vertical="center" wrapText="1"/>
    </xf>
    <xf numFmtId="0" fontId="4" fillId="0" borderId="32" xfId="0" applyFont="1" applyBorder="1" applyAlignment="1">
      <alignment horizontal="left" vertical="center" wrapText="1"/>
    </xf>
    <xf numFmtId="0" fontId="4" fillId="0" borderId="43" xfId="0" applyFont="1" applyBorder="1" applyAlignment="1">
      <alignment horizontal="left" vertical="center" wrapText="1"/>
    </xf>
    <xf numFmtId="0" fontId="4" fillId="0" borderId="44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32" xfId="0" applyFont="1" applyFill="1" applyBorder="1" applyAlignment="1">
      <alignment horizontal="left" vertical="center" wrapText="1"/>
    </xf>
    <xf numFmtId="0" fontId="4" fillId="0" borderId="33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35" xfId="0" applyFont="1" applyFill="1" applyBorder="1" applyAlignment="1">
      <alignment horizontal="left" vertical="center" wrapText="1"/>
    </xf>
    <xf numFmtId="0" fontId="4" fillId="0" borderId="5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18" borderId="0" xfId="0" applyFont="1" applyFill="1" applyBorder="1" applyAlignment="1">
      <alignment horizontal="left" vertical="center" wrapText="1"/>
    </xf>
    <xf numFmtId="10" fontId="4" fillId="0" borderId="32" xfId="0" applyNumberFormat="1" applyFont="1" applyFill="1" applyBorder="1" applyAlignment="1">
      <alignment horizontal="left" vertical="center" wrapText="1"/>
    </xf>
    <xf numFmtId="10" fontId="4" fillId="0" borderId="6" xfId="0" applyNumberFormat="1" applyFont="1" applyFill="1" applyBorder="1" applyAlignment="1">
      <alignment horizontal="left" vertical="center" wrapText="1"/>
    </xf>
    <xf numFmtId="0" fontId="4" fillId="0" borderId="26" xfId="0" applyNumberFormat="1" applyFont="1" applyFill="1" applyBorder="1" applyAlignment="1">
      <alignment horizontal="left" vertical="center"/>
    </xf>
    <xf numFmtId="0" fontId="4" fillId="0" borderId="31" xfId="0" applyNumberFormat="1" applyFont="1" applyFill="1" applyBorder="1" applyAlignment="1">
      <alignment horizontal="left" vertical="center"/>
    </xf>
    <xf numFmtId="0" fontId="4" fillId="0" borderId="25" xfId="0" applyNumberFormat="1" applyFont="1" applyFill="1" applyBorder="1" applyAlignment="1">
      <alignment horizontal="left" vertical="center"/>
    </xf>
    <xf numFmtId="0" fontId="4" fillId="0" borderId="30" xfId="0" applyNumberFormat="1" applyFont="1" applyFill="1" applyBorder="1" applyAlignment="1">
      <alignment horizontal="left" vertical="center"/>
    </xf>
    <xf numFmtId="0" fontId="3" fillId="9" borderId="25" xfId="0" applyFont="1" applyFill="1" applyBorder="1" applyAlignment="1">
      <alignment horizontal="left" vertical="center" wrapText="1"/>
    </xf>
    <xf numFmtId="0" fontId="4" fillId="0" borderId="41" xfId="0" applyFont="1" applyFill="1" applyBorder="1" applyAlignment="1">
      <alignment horizontal="left" vertical="center" wrapText="1"/>
    </xf>
    <xf numFmtId="0" fontId="4" fillId="0" borderId="42" xfId="0" applyFont="1" applyFill="1" applyBorder="1" applyAlignment="1">
      <alignment horizontal="left" vertical="center" wrapText="1"/>
    </xf>
    <xf numFmtId="0" fontId="4" fillId="0" borderId="24" xfId="0" applyFont="1" applyFill="1" applyBorder="1" applyAlignment="1">
      <alignment horizontal="left" vertical="center" wrapText="1"/>
    </xf>
    <xf numFmtId="0" fontId="4" fillId="0" borderId="27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33" xfId="0" applyNumberFormat="1" applyFont="1" applyFill="1" applyBorder="1" applyAlignment="1">
      <alignment horizontal="left" vertical="center"/>
    </xf>
    <xf numFmtId="9" fontId="3" fillId="10" borderId="0" xfId="0" applyNumberFormat="1" applyFont="1" applyFill="1" applyBorder="1" applyAlignment="1">
      <alignment horizontal="left" vertical="center" wrapText="1"/>
    </xf>
    <xf numFmtId="0" fontId="3" fillId="7" borderId="25" xfId="0" applyFont="1" applyFill="1" applyBorder="1" applyAlignment="1">
      <alignment horizontal="left" vertical="center" wrapText="1"/>
    </xf>
    <xf numFmtId="0" fontId="3" fillId="7" borderId="0" xfId="0" applyFont="1" applyFill="1" applyBorder="1" applyAlignment="1">
      <alignment horizontal="left" vertical="center" wrapText="1"/>
    </xf>
    <xf numFmtId="0" fontId="3" fillId="9" borderId="0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13" fillId="0" borderId="0" xfId="11" applyFont="1" applyFill="1" applyBorder="1" applyAlignment="1">
      <alignment horizontal="center" vertical="center" wrapText="1"/>
    </xf>
    <xf numFmtId="0" fontId="12" fillId="0" borderId="49" xfId="11" applyFont="1" applyFill="1" applyBorder="1" applyAlignment="1">
      <alignment horizontal="center" vertical="center" wrapText="1"/>
    </xf>
    <xf numFmtId="0" fontId="12" fillId="0" borderId="50" xfId="1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2" fillId="0" borderId="24" xfId="1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</cellXfs>
  <cellStyles count="21">
    <cellStyle name="常规" xfId="0" builtinId="0"/>
    <cellStyle name="常规 11" xfId="3"/>
    <cellStyle name="常规 11 2" xfId="4"/>
    <cellStyle name="常规 11 3" xfId="5"/>
    <cellStyle name="常规 11 4" xfId="6"/>
    <cellStyle name="常规 13" xfId="7"/>
    <cellStyle name="常规 13 2" xfId="8"/>
    <cellStyle name="常规 13 3" xfId="9"/>
    <cellStyle name="常规 13 4" xfId="10"/>
    <cellStyle name="常规 2" xfId="11"/>
    <cellStyle name="常规 3" xfId="12"/>
    <cellStyle name="常规 4" xfId="2"/>
    <cellStyle name="常规 8" xfId="13"/>
    <cellStyle name="常规 8 2" xfId="14"/>
    <cellStyle name="常规 8 3" xfId="15"/>
    <cellStyle name="常规 8 4" xfId="16"/>
    <cellStyle name="超链接" xfId="1" builtinId="8"/>
    <cellStyle name="千位分隔 15" xfId="17"/>
    <cellStyle name="千位分隔 15 2" xfId="18"/>
    <cellStyle name="千位分隔 15 3" xfId="19"/>
    <cellStyle name="千位分隔 15 4" xfId="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9</xdr:row>
      <xdr:rowOff>0</xdr:rowOff>
    </xdr:from>
    <xdr:to>
      <xdr:col>10</xdr:col>
      <xdr:colOff>419100</xdr:colOff>
      <xdr:row>48</xdr:row>
      <xdr:rowOff>76200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562100"/>
          <a:ext cx="7277100" cy="6762750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49</xdr:row>
      <xdr:rowOff>47625</xdr:rowOff>
    </xdr:from>
    <xdr:to>
      <xdr:col>11</xdr:col>
      <xdr:colOff>504825</xdr:colOff>
      <xdr:row>84</xdr:row>
      <xdr:rowOff>142875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8467725"/>
          <a:ext cx="8039100" cy="609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0</xdr:colOff>
      <xdr:row>38</xdr:row>
      <xdr:rowOff>114300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915400" cy="66294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29616;&#25151;&#65288;A&#22320;&#22359;&#22885;&#29305;&#33713;&#26031;&#21450;&#20250;&#25152;&#65289;4.0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22303;&#22320;&#65288;A&#22320;&#22359;&#183;&#39640;&#23618;&#20303;&#23429;&#20844;&#23507;&#21450;&#37202;&#24215;&#65289;4.08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22303;&#22320;&#65288;B&#22320;&#22359;&#65289;4.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&#22303;&#22320;&#65288;C&#22320;&#22359;&#65289;4.08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&#22303;&#22320;&#65288;D&#22320;&#22359;&#65289;4.08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&#22303;&#22320;&#65288;E&#22320;&#22359;&#65289;4.08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&#22303;&#22320;&#65288;F&#22320;&#22359;&#65289;4.0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致函链接"/>
      <sheetName val="预评函-封皮"/>
      <sheetName val="预评函-1"/>
      <sheetName val="预评函-2"/>
      <sheetName val="预评函-3"/>
      <sheetName val="预评函-4"/>
      <sheetName val="预评函-5"/>
      <sheetName val="使用说明"/>
      <sheetName val="估价师及机构信息"/>
      <sheetName val="定义"/>
      <sheetName val="项目基本情况"/>
      <sheetName val="数据-基础表"/>
      <sheetName val="抵押物清单（分楼）"/>
      <sheetName val="数据-汇总表"/>
      <sheetName val="数据-取费表"/>
      <sheetName val="估价对象房地状况"/>
      <sheetName val="系统读取表"/>
      <sheetName val="结果表"/>
      <sheetName val="Sheet4"/>
      <sheetName val="成本法"/>
      <sheetName val="成本法 (元)"/>
      <sheetName val="假设开发法"/>
      <sheetName val="土地比较法-住宅、综合"/>
      <sheetName val="收益法（汇总）"/>
      <sheetName val="收益法（奥特莱斯）"/>
      <sheetName val="收益法 (元)"/>
      <sheetName val="收益法（会所）"/>
      <sheetName val="酒店收入计算"/>
      <sheetName val="比较法-住宅"/>
      <sheetName val="比较法-商业"/>
      <sheetName val="比较法-办公"/>
      <sheetName val="比较法-工业"/>
      <sheetName val="比较法-车位"/>
      <sheetName val="比较法-仓储"/>
      <sheetName val="土地比较法-工业"/>
      <sheetName val="基准地价修正"/>
      <sheetName val="修正"/>
      <sheetName val="容积率修正"/>
      <sheetName val="基准地价（汇总）"/>
      <sheetName val="地价"/>
      <sheetName val="典型户型修正"/>
      <sheetName val="成本法（废）"/>
      <sheetName val="区片价"/>
      <sheetName val="因素修正幅度"/>
      <sheetName val="存贷款利率"/>
      <sheetName val="区片价（范围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19">
          <cell r="G19">
            <v>125871</v>
          </cell>
        </row>
        <row r="20">
          <cell r="G20">
            <v>12395</v>
          </cell>
        </row>
      </sheetData>
      <sheetData sheetId="18"/>
      <sheetData sheetId="19">
        <row r="3">
          <cell r="B3">
            <v>11232</v>
          </cell>
        </row>
      </sheetData>
      <sheetData sheetId="20"/>
      <sheetData sheetId="21"/>
      <sheetData sheetId="22"/>
      <sheetData sheetId="23"/>
      <sheetData sheetId="24">
        <row r="3">
          <cell r="B3">
            <v>13663</v>
          </cell>
        </row>
      </sheetData>
      <sheetData sheetId="25"/>
      <sheetData sheetId="26">
        <row r="3">
          <cell r="B3">
            <v>10031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致函链接"/>
      <sheetName val="预评函-封皮"/>
      <sheetName val="预评函-1"/>
      <sheetName val="预评函-1 (储备)"/>
      <sheetName val="预评函-2"/>
      <sheetName val="预评函-3"/>
      <sheetName val="使用说明"/>
      <sheetName val="估价师及机构信息"/>
      <sheetName val="定义"/>
      <sheetName val="项目基本情况"/>
      <sheetName val="数据-基础表"/>
      <sheetName val="抵押物清单（分楼）"/>
      <sheetName val="数据-汇总表"/>
      <sheetName val="数据-取费表"/>
      <sheetName val="估价对象房地状况"/>
      <sheetName val="系统读取表"/>
      <sheetName val="结果表"/>
      <sheetName val="剩余法-现房"/>
      <sheetName val="比较法-住宅、综合"/>
      <sheetName val="比较法-工业"/>
      <sheetName val="基准地价"/>
      <sheetName val="修正"/>
      <sheetName val="区片价"/>
      <sheetName val="容积率修正"/>
      <sheetName val="因素修正幅度"/>
      <sheetName val="基准地价（汇总）"/>
      <sheetName val="收益还原法"/>
      <sheetName val="地价"/>
      <sheetName val="剩余法-待开发"/>
      <sheetName val="不动产比较法-住宅"/>
      <sheetName val="不动产收益法（公寓）"/>
      <sheetName val="酒店收入计算"/>
      <sheetName val="成本逼近法"/>
      <sheetName val="不动产收益法（酒店）"/>
      <sheetName val="不动产比较法-商业"/>
      <sheetName val="不动产比较法-办公"/>
      <sheetName val="不动产比较法-工业"/>
      <sheetName val="不动产比较法-车位"/>
      <sheetName val="不动产比较法-仓储"/>
      <sheetName val="典型户型修正"/>
      <sheetName val="存贷款利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9">
          <cell r="G19">
            <v>37924</v>
          </cell>
        </row>
        <row r="20">
          <cell r="G20">
            <v>4648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3">
          <cell r="B3">
            <v>4041</v>
          </cell>
        </row>
        <row r="8">
          <cell r="C8">
            <v>11436</v>
          </cell>
          <cell r="D8">
            <v>7742</v>
          </cell>
          <cell r="E8">
            <v>14500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致函链接"/>
      <sheetName val="预评函-封皮"/>
      <sheetName val="预评函-1"/>
      <sheetName val="预评函-1 (储备)"/>
      <sheetName val="预评函-2"/>
      <sheetName val="预评函-3"/>
      <sheetName val="使用说明"/>
      <sheetName val="估价师及机构信息"/>
      <sheetName val="定义"/>
      <sheetName val="项目基本情况"/>
      <sheetName val="数据-基础表"/>
      <sheetName val="抵押物清单（分楼）"/>
      <sheetName val="数据-汇总表"/>
      <sheetName val="数据-取费表"/>
      <sheetName val="估价对象房地状况"/>
      <sheetName val="系统读取表"/>
      <sheetName val="结果表"/>
      <sheetName val="剩余法-现房"/>
      <sheetName val="比较法-住宅、综合"/>
      <sheetName val="比较法-工业"/>
      <sheetName val="基准地价"/>
      <sheetName val="修正"/>
      <sheetName val="区片价"/>
      <sheetName val="容积率修正"/>
      <sheetName val="因素修正幅度"/>
      <sheetName val="基准地价（汇总）"/>
      <sheetName val="收益还原法"/>
      <sheetName val="地价"/>
      <sheetName val="剩余法-待开发"/>
      <sheetName val="不动产比较法-住宅"/>
      <sheetName val="不动产收益法（公寓）"/>
      <sheetName val="酒店收入计算"/>
      <sheetName val="成本逼近法"/>
      <sheetName val="不动产收益法（商业）"/>
      <sheetName val="不动产收益法（酒店）"/>
      <sheetName val="不动产收益法（配套设施）"/>
      <sheetName val="不动产比较法-商业"/>
      <sheetName val="不动产比较法-办公"/>
      <sheetName val="不动产比较法-工业"/>
      <sheetName val="不动产比较法-车位"/>
      <sheetName val="不动产比较法-仓储"/>
      <sheetName val="典型户型修正"/>
      <sheetName val="存贷款利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4">
          <cell r="B14">
            <v>441970</v>
          </cell>
        </row>
      </sheetData>
      <sheetData sheetId="16">
        <row r="19">
          <cell r="G19">
            <v>246469</v>
          </cell>
        </row>
        <row r="20">
          <cell r="G20">
            <v>5577</v>
          </cell>
        </row>
      </sheetData>
      <sheetData sheetId="17"/>
      <sheetData sheetId="18">
        <row r="50">
          <cell r="C50">
            <v>5903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3">
          <cell r="B3">
            <v>5250</v>
          </cell>
        </row>
        <row r="8">
          <cell r="C8">
            <v>11788</v>
          </cell>
          <cell r="D8">
            <v>7961</v>
          </cell>
          <cell r="E8">
            <v>14648</v>
          </cell>
          <cell r="F8">
            <v>14600</v>
          </cell>
          <cell r="G8">
            <v>10304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致函链接"/>
      <sheetName val="预评函-封皮"/>
      <sheetName val="预评函-1"/>
      <sheetName val="预评函-1 (储备)"/>
      <sheetName val="预评函-2"/>
      <sheetName val="预评函-3"/>
      <sheetName val="使用说明"/>
      <sheetName val="估价师及机构信息"/>
      <sheetName val="定义"/>
      <sheetName val="项目基本情况"/>
      <sheetName val="数据-基础表"/>
      <sheetName val="抵押物清单（分楼）"/>
      <sheetName val="数据-汇总表"/>
      <sheetName val="数据-取费表"/>
      <sheetName val="估价对象房地状况"/>
      <sheetName val="系统读取表"/>
      <sheetName val="结果表"/>
      <sheetName val="剩余法-现房"/>
      <sheetName val="比较法-住宅、综合"/>
      <sheetName val="比较法-工业"/>
      <sheetName val="基准地价"/>
      <sheetName val="修正"/>
      <sheetName val="区片价"/>
      <sheetName val="容积率修正"/>
      <sheetName val="因素修正幅度"/>
      <sheetName val="基准地价（汇总）"/>
      <sheetName val="收益还原法"/>
      <sheetName val="地价"/>
      <sheetName val="剩余法-待开发"/>
      <sheetName val="不动产比较法-住宅 (独栋)"/>
      <sheetName val="不动产收益法（公寓）"/>
      <sheetName val="酒店收入计算"/>
      <sheetName val="成本逼近法"/>
      <sheetName val="不动产比较法-住宅 (联排) "/>
      <sheetName val="不动产比较法-住宅 (叠拼)"/>
      <sheetName val="不动产收益法（商业）"/>
      <sheetName val="不动产收益法（配套商业）"/>
      <sheetName val="不动产收益法（酒店）"/>
      <sheetName val="不动产比较法-商业"/>
      <sheetName val="不动产比较法-办公"/>
      <sheetName val="不动产比较法-工业"/>
      <sheetName val="不动产比较法-车位"/>
      <sheetName val="不动产比较法-仓储"/>
      <sheetName val="典型户型修正"/>
      <sheetName val="存贷款利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9">
          <cell r="G19">
            <v>171685</v>
          </cell>
        </row>
        <row r="20">
          <cell r="G20">
            <v>6668</v>
          </cell>
        </row>
        <row r="30">
          <cell r="D30">
            <v>1665</v>
          </cell>
        </row>
      </sheetData>
      <sheetData sheetId="17"/>
      <sheetData sheetId="18">
        <row r="50">
          <cell r="C50">
            <v>6546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3">
          <cell r="B3">
            <v>6805</v>
          </cell>
        </row>
        <row r="8">
          <cell r="C8">
            <v>15200</v>
          </cell>
          <cell r="D8">
            <v>13773</v>
          </cell>
          <cell r="E8">
            <v>13155</v>
          </cell>
          <cell r="F8">
            <v>14664</v>
          </cell>
          <cell r="G8">
            <v>10218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致函链接"/>
      <sheetName val="预评函-封皮"/>
      <sheetName val="预评函-1"/>
      <sheetName val="预评函-1 (储备)"/>
      <sheetName val="预评函-2"/>
      <sheetName val="预评函-3"/>
      <sheetName val="使用说明"/>
      <sheetName val="估价师及机构信息"/>
      <sheetName val="定义"/>
      <sheetName val="项目基本情况"/>
      <sheetName val="数据-基础表"/>
      <sheetName val="抵押物清单（分楼）"/>
      <sheetName val="数据-汇总表"/>
      <sheetName val="数据-取费表"/>
      <sheetName val="估价对象房地状况"/>
      <sheetName val="系统读取表"/>
      <sheetName val="结果表"/>
      <sheetName val="剩余法-现房"/>
      <sheetName val="比较法-住宅、综合"/>
      <sheetName val="比较法-工业"/>
      <sheetName val="基准地价"/>
      <sheetName val="修正"/>
      <sheetName val="区片价"/>
      <sheetName val="容积率修正"/>
      <sheetName val="因素修正幅度"/>
      <sheetName val="基准地价（汇总）"/>
      <sheetName val="收益还原法"/>
      <sheetName val="地价"/>
      <sheetName val="剩余法-待开发"/>
      <sheetName val="不动产比较法-住宅"/>
      <sheetName val="不动产收益法（公寓）"/>
      <sheetName val="酒店收入计算"/>
      <sheetName val="成本逼近法"/>
      <sheetName val="不动产收益法（商业）"/>
      <sheetName val="不动产收益法（酒店）"/>
      <sheetName val="不动产收益法（配套设施）"/>
      <sheetName val="不动产比较法-商业"/>
      <sheetName val="不动产比较法-办公"/>
      <sheetName val="不动产比较法-工业"/>
      <sheetName val="不动产比较法-车位"/>
      <sheetName val="不动产比较法-仓储"/>
      <sheetName val="典型户型修正"/>
      <sheetName val="存贷款利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9">
          <cell r="G19">
            <v>107529</v>
          </cell>
        </row>
        <row r="20">
          <cell r="G20">
            <v>6311</v>
          </cell>
        </row>
        <row r="30">
          <cell r="D30">
            <v>6890</v>
          </cell>
        </row>
      </sheetData>
      <sheetData sheetId="17"/>
      <sheetData sheetId="18">
        <row r="50">
          <cell r="C50">
            <v>5989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3">
          <cell r="B3">
            <v>6632</v>
          </cell>
        </row>
        <row r="8">
          <cell r="C8">
            <v>13155</v>
          </cell>
          <cell r="F8">
            <v>14824</v>
          </cell>
          <cell r="G8">
            <v>10323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致函链接"/>
      <sheetName val="预评函-封皮"/>
      <sheetName val="预评函-1"/>
      <sheetName val="预评函-1 (储备)"/>
      <sheetName val="预评函-2"/>
      <sheetName val="预评函-3"/>
      <sheetName val="使用说明"/>
      <sheetName val="估价师及机构信息"/>
      <sheetName val="定义"/>
      <sheetName val="项目基本情况"/>
      <sheetName val="数据-基础表"/>
      <sheetName val="抵押物清单（分楼）"/>
      <sheetName val="数据-汇总表"/>
      <sheetName val="数据-取费表"/>
      <sheetName val="估价对象房地状况"/>
      <sheetName val="系统读取表"/>
      <sheetName val="结果表"/>
      <sheetName val="剩余法-现房"/>
      <sheetName val="比较法-住宅、综合"/>
      <sheetName val="比较法-工业"/>
      <sheetName val="基准地价"/>
      <sheetName val="修正"/>
      <sheetName val="区片价"/>
      <sheetName val="容积率修正"/>
      <sheetName val="因素修正幅度"/>
      <sheetName val="基准地价（汇总）"/>
      <sheetName val="收益还原法"/>
      <sheetName val="地价"/>
      <sheetName val="剩余法-待开发"/>
      <sheetName val="不动产比较法-住宅"/>
      <sheetName val="不动产收益法（公寓）"/>
      <sheetName val="酒店收入计算"/>
      <sheetName val="成本逼近法"/>
      <sheetName val="不动产收益法（商业）"/>
      <sheetName val="不动产收益法（配套设施）"/>
      <sheetName val="不动产收益法（酒店）"/>
      <sheetName val="不动产比较法-商业"/>
      <sheetName val="不动产比较法-办公"/>
      <sheetName val="不动产比较法-工业"/>
      <sheetName val="不动产比较法-车位"/>
      <sheetName val="不动产比较法-仓储"/>
      <sheetName val="典型户型修正"/>
      <sheetName val="存贷款利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9">
          <cell r="G19">
            <v>381399</v>
          </cell>
        </row>
        <row r="20">
          <cell r="G20">
            <v>4979</v>
          </cell>
        </row>
        <row r="30">
          <cell r="D30">
            <v>9888</v>
          </cell>
        </row>
      </sheetData>
      <sheetData sheetId="17"/>
      <sheetData sheetId="18">
        <row r="50">
          <cell r="C50">
            <v>5512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3">
          <cell r="B3">
            <v>4445</v>
          </cell>
        </row>
        <row r="8">
          <cell r="C8">
            <v>11907</v>
          </cell>
          <cell r="D8">
            <v>7977</v>
          </cell>
          <cell r="E8">
            <v>14675</v>
          </cell>
          <cell r="F8">
            <v>10236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致函链接"/>
      <sheetName val="预评函-封皮"/>
      <sheetName val="预评函-1"/>
      <sheetName val="预评函-1 (储备)"/>
      <sheetName val="预评函-2"/>
      <sheetName val="预评函-3"/>
      <sheetName val="使用说明"/>
      <sheetName val="估价师及机构信息"/>
      <sheetName val="定义"/>
      <sheetName val="项目基本情况"/>
      <sheetName val="数据-基础表"/>
      <sheetName val="抵押物清单（分楼）"/>
      <sheetName val="数据-汇总表"/>
      <sheetName val="数据-取费表"/>
      <sheetName val="估价对象房地状况"/>
      <sheetName val="系统读取表"/>
      <sheetName val="结果表"/>
      <sheetName val="剩余法-现房"/>
      <sheetName val="比较法-住宅、综合"/>
      <sheetName val="比较法-工业"/>
      <sheetName val="基准地价"/>
      <sheetName val="修正"/>
      <sheetName val="区片价"/>
      <sheetName val="容积率修正"/>
      <sheetName val="因素修正幅度"/>
      <sheetName val="基准地价（汇总）"/>
      <sheetName val="收益还原法"/>
      <sheetName val="地价"/>
      <sheetName val="剩余法-待开发"/>
      <sheetName val="不动产比较法-住宅"/>
      <sheetName val="不动产收益法（公寓）"/>
      <sheetName val="酒店收入计算"/>
      <sheetName val="成本逼近法"/>
      <sheetName val="不动产收益法（商业）"/>
      <sheetName val="不动产收益法（配套设施）"/>
      <sheetName val="不动产比较法-商业"/>
      <sheetName val="不动产比较法-办公"/>
      <sheetName val="不动产比较法-工业"/>
      <sheetName val="不动产比较法-车位"/>
      <sheetName val="不动产比较法-仓储"/>
      <sheetName val="典型户型修正"/>
      <sheetName val="存贷款利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9">
          <cell r="G19">
            <v>41390</v>
          </cell>
        </row>
        <row r="20">
          <cell r="G20">
            <v>6234</v>
          </cell>
        </row>
        <row r="30">
          <cell r="D30">
            <v>2001</v>
          </cell>
        </row>
      </sheetData>
      <sheetData sheetId="17"/>
      <sheetData sheetId="18">
        <row r="50">
          <cell r="C50">
            <v>5814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3">
          <cell r="B3">
            <v>6653</v>
          </cell>
        </row>
        <row r="8">
          <cell r="C8">
            <v>13155</v>
          </cell>
          <cell r="D8">
            <v>10539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2.fsggzy.cn:7005/Gtjy/wwshow/detail.jsp?id=4e5d5dd7-15c1e4546a5-9f5a722a2c25a82ca611d4b7296ac6f6&amp;sffbbcgg=null&amp;bcggFlag=0&amp;bcggxh=null&amp;zt=3" TargetMode="External"/><Relationship Id="rId2" Type="http://schemas.openxmlformats.org/officeDocument/2006/relationships/hyperlink" Target="http://www2.fsggzy.cn:7005/Gtjy/wwshow/detail.jsp?id=54e32fa7-15e2ba365fb-cfed5f420812efd9a514f6c614d8d1fe&amp;sffbbcgg=null&amp;bcggFlag=0&amp;bcggxh=null&amp;zt=3" TargetMode="External"/><Relationship Id="rId1" Type="http://schemas.openxmlformats.org/officeDocument/2006/relationships/hyperlink" Target="http://www2.fsggzy.cn:7005/Gtjy/wwshow/detail.jsp?id=1358201b-15e4ff7aa81-cfed5f420812efd9a514f6c614d8d1fe&amp;sffbbcgg=null&amp;bcggFlag=0&amp;bcggxh=null&amp;zt=3" TargetMode="External"/><Relationship Id="rId4" Type="http://schemas.openxmlformats.org/officeDocument/2006/relationships/hyperlink" Target="http://www2.fsggzy.cn:7005/Gtjy/wwshow/jyxz.jsp?id=6f5d1d43-15c09b44363-cfed5f420812efd9a514f6c614d8d1fe&amp;sffbbcgg=null&amp;bcggFlag=0&amp;bcggxh=null&amp;bcgggpxxid=&amp;zt=3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EL49"/>
  <sheetViews>
    <sheetView tabSelected="1" zoomScale="85" zoomScaleNormal="85" workbookViewId="0">
      <pane xSplit="3" ySplit="2" topLeftCell="U33" activePane="bottomRight" state="frozen"/>
      <selection pane="topRight" activeCell="D1" sqref="D1"/>
      <selection pane="bottomLeft" activeCell="A3" sqref="A3"/>
      <selection pane="bottomRight" activeCell="AC37" sqref="AC37"/>
    </sheetView>
  </sheetViews>
  <sheetFormatPr defaultRowHeight="18" x14ac:dyDescent="0.15"/>
  <cols>
    <col min="1" max="2" width="10.375" style="54" customWidth="1"/>
    <col min="3" max="3" width="13.25" style="54" customWidth="1"/>
    <col min="4" max="5" width="14.875" style="54" customWidth="1"/>
    <col min="6" max="6" width="34.125" style="67" customWidth="1"/>
    <col min="7" max="7" width="16.25" style="162" customWidth="1"/>
    <col min="8" max="8" width="23.125" style="67" customWidth="1"/>
    <col min="9" max="9" width="9" style="67" customWidth="1"/>
    <col min="10" max="10" width="9.125" style="24" bestFit="1" customWidth="1"/>
    <col min="11" max="11" width="9.125" style="25" bestFit="1" customWidth="1"/>
    <col min="12" max="12" width="10.75" style="24" customWidth="1"/>
    <col min="13" max="14" width="10.75" style="25" customWidth="1"/>
    <col min="15" max="17" width="10.75" style="34" customWidth="1"/>
    <col min="18" max="18" width="14.75" style="161" customWidth="1"/>
    <col min="19" max="19" width="10.125" style="69" customWidth="1"/>
    <col min="20" max="20" width="10.125" style="68" customWidth="1"/>
    <col min="21" max="22" width="10.125" style="69" customWidth="1"/>
    <col min="23" max="23" width="18.25" style="69" customWidth="1"/>
    <col min="24" max="25" width="18.25" style="70" customWidth="1"/>
    <col min="26" max="27" width="5.375" style="70" customWidth="1"/>
    <col min="28" max="29" width="16" style="165" customWidth="1"/>
    <col min="30" max="47" width="9" style="63"/>
    <col min="48" max="48" width="9" style="64"/>
    <col min="49" max="142" width="9" style="65"/>
  </cols>
  <sheetData>
    <row r="1" spans="1:142" s="53" customFormat="1" ht="31.5" customHeight="1" x14ac:dyDescent="0.15">
      <c r="A1" s="177" t="s">
        <v>229</v>
      </c>
      <c r="B1" s="180"/>
      <c r="C1" s="234"/>
      <c r="D1" s="233" t="s">
        <v>235</v>
      </c>
      <c r="E1" s="233"/>
      <c r="F1" s="233"/>
      <c r="G1" s="237" t="s">
        <v>236</v>
      </c>
      <c r="H1" s="238"/>
      <c r="I1" s="241" t="s">
        <v>249</v>
      </c>
      <c r="J1" s="233" t="s">
        <v>237</v>
      </c>
      <c r="K1" s="231" t="s">
        <v>238</v>
      </c>
      <c r="L1" s="233" t="s">
        <v>254</v>
      </c>
      <c r="M1" s="233"/>
      <c r="N1" s="233"/>
      <c r="O1" s="233"/>
      <c r="P1" s="233"/>
      <c r="Q1" s="233"/>
      <c r="R1" s="206" t="s">
        <v>270</v>
      </c>
      <c r="S1" s="208" t="s">
        <v>265</v>
      </c>
      <c r="T1" s="244" t="s">
        <v>327</v>
      </c>
      <c r="U1" s="229" t="s">
        <v>333</v>
      </c>
      <c r="V1" s="215" t="s">
        <v>368</v>
      </c>
      <c r="W1" s="223" t="s">
        <v>365</v>
      </c>
      <c r="X1" s="225" t="s">
        <v>366</v>
      </c>
      <c r="Y1" s="225" t="s">
        <v>367</v>
      </c>
      <c r="Z1" s="212" t="s">
        <v>266</v>
      </c>
      <c r="AA1" s="212"/>
      <c r="AB1" s="212" t="s">
        <v>267</v>
      </c>
      <c r="AC1" s="256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1"/>
      <c r="AW1" s="62"/>
      <c r="AX1" s="62"/>
      <c r="AY1" s="62"/>
      <c r="AZ1" s="62"/>
      <c r="BA1" s="62"/>
      <c r="BB1" s="62"/>
      <c r="BC1" s="62"/>
      <c r="BD1" s="62"/>
      <c r="BE1" s="62"/>
      <c r="BF1" s="62"/>
      <c r="BG1" s="62"/>
      <c r="BH1" s="62"/>
      <c r="BI1" s="62"/>
      <c r="BJ1" s="62"/>
      <c r="BK1" s="62"/>
      <c r="BL1" s="62"/>
      <c r="BM1" s="62"/>
      <c r="BN1" s="62"/>
      <c r="BO1" s="62"/>
      <c r="BP1" s="62"/>
      <c r="BQ1" s="62"/>
      <c r="BR1" s="62"/>
      <c r="BS1" s="62"/>
      <c r="BT1" s="62"/>
      <c r="BU1" s="62"/>
      <c r="BV1" s="62"/>
      <c r="BW1" s="62"/>
      <c r="BX1" s="62"/>
      <c r="BY1" s="62"/>
      <c r="BZ1" s="62"/>
      <c r="CA1" s="62"/>
      <c r="CB1" s="62"/>
      <c r="CC1" s="62"/>
      <c r="CD1" s="62"/>
      <c r="CE1" s="62"/>
      <c r="CF1" s="62"/>
      <c r="CG1" s="62"/>
      <c r="CH1" s="62"/>
      <c r="CI1" s="62"/>
      <c r="CJ1" s="62"/>
      <c r="CK1" s="62"/>
      <c r="CL1" s="62"/>
      <c r="CM1" s="62"/>
      <c r="CN1" s="62"/>
      <c r="CO1" s="62"/>
      <c r="CP1" s="62"/>
      <c r="CQ1" s="62"/>
      <c r="CR1" s="62"/>
      <c r="CS1" s="62"/>
      <c r="CT1" s="62"/>
      <c r="CU1" s="62"/>
      <c r="CV1" s="62"/>
      <c r="CW1" s="62"/>
      <c r="CX1" s="62"/>
      <c r="CY1" s="62"/>
      <c r="CZ1" s="62"/>
      <c r="DA1" s="62"/>
      <c r="DB1" s="62"/>
      <c r="DC1" s="62"/>
      <c r="DD1" s="62"/>
      <c r="DE1" s="62"/>
      <c r="DF1" s="62"/>
      <c r="DG1" s="62"/>
      <c r="DH1" s="62"/>
      <c r="DI1" s="62"/>
      <c r="DJ1" s="62"/>
      <c r="DK1" s="62"/>
      <c r="DL1" s="62"/>
      <c r="DM1" s="62"/>
      <c r="DN1" s="62"/>
      <c r="DO1" s="62"/>
      <c r="DP1" s="62"/>
      <c r="DQ1" s="62"/>
      <c r="DR1" s="62"/>
      <c r="DS1" s="62"/>
      <c r="DT1" s="62"/>
      <c r="DU1" s="62"/>
      <c r="DV1" s="62"/>
      <c r="DW1" s="62"/>
      <c r="DX1" s="62"/>
      <c r="DY1" s="62"/>
      <c r="DZ1" s="62"/>
      <c r="EA1" s="62"/>
      <c r="EB1" s="62"/>
      <c r="EC1" s="62"/>
      <c r="ED1" s="62"/>
      <c r="EE1" s="62"/>
      <c r="EF1" s="62"/>
      <c r="EG1" s="62"/>
      <c r="EH1" s="62"/>
      <c r="EI1" s="62"/>
      <c r="EJ1" s="62"/>
      <c r="EK1" s="62"/>
      <c r="EL1" s="62"/>
    </row>
    <row r="2" spans="1:142" s="53" customFormat="1" ht="36.75" customHeight="1" thickBot="1" x14ac:dyDescent="0.2">
      <c r="A2" s="179"/>
      <c r="B2" s="182"/>
      <c r="C2" s="235"/>
      <c r="D2" s="236"/>
      <c r="E2" s="236"/>
      <c r="F2" s="236"/>
      <c r="G2" s="239"/>
      <c r="H2" s="240"/>
      <c r="I2" s="242"/>
      <c r="J2" s="236"/>
      <c r="K2" s="232"/>
      <c r="L2" s="80" t="s">
        <v>251</v>
      </c>
      <c r="M2" s="81" t="s">
        <v>253</v>
      </c>
      <c r="N2" s="81" t="s">
        <v>252</v>
      </c>
      <c r="O2" s="82" t="s">
        <v>255</v>
      </c>
      <c r="P2" s="82" t="s">
        <v>256</v>
      </c>
      <c r="Q2" s="82" t="s">
        <v>257</v>
      </c>
      <c r="R2" s="207"/>
      <c r="S2" s="209"/>
      <c r="T2" s="245"/>
      <c r="U2" s="230"/>
      <c r="V2" s="216"/>
      <c r="W2" s="224"/>
      <c r="X2" s="226"/>
      <c r="Y2" s="226"/>
      <c r="Z2" s="213"/>
      <c r="AA2" s="213"/>
      <c r="AB2" s="84" t="s">
        <v>268</v>
      </c>
      <c r="AC2" s="85" t="s">
        <v>269</v>
      </c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1"/>
      <c r="AW2" s="62"/>
      <c r="AX2" s="62"/>
      <c r="AY2" s="62"/>
      <c r="AZ2" s="62"/>
      <c r="BA2" s="62"/>
      <c r="BB2" s="62"/>
      <c r="BC2" s="62"/>
      <c r="BD2" s="62"/>
      <c r="BE2" s="62"/>
      <c r="BF2" s="62"/>
      <c r="BG2" s="62"/>
      <c r="BH2" s="62"/>
      <c r="BI2" s="62"/>
      <c r="BJ2" s="62"/>
      <c r="BK2" s="62"/>
      <c r="BL2" s="62"/>
      <c r="BM2" s="62"/>
      <c r="BN2" s="62"/>
      <c r="BO2" s="62"/>
      <c r="BP2" s="62"/>
      <c r="BQ2" s="62"/>
      <c r="BR2" s="62"/>
      <c r="BS2" s="62"/>
      <c r="BT2" s="62"/>
      <c r="BU2" s="62"/>
      <c r="BV2" s="62"/>
      <c r="BW2" s="62"/>
      <c r="BX2" s="62"/>
      <c r="BY2" s="62"/>
      <c r="BZ2" s="62"/>
      <c r="CA2" s="62"/>
      <c r="CB2" s="62"/>
      <c r="CC2" s="62"/>
      <c r="CD2" s="62"/>
      <c r="CE2" s="62"/>
      <c r="CF2" s="62"/>
      <c r="CG2" s="62"/>
      <c r="CH2" s="62"/>
      <c r="CI2" s="62"/>
      <c r="CJ2" s="62"/>
      <c r="CK2" s="62"/>
      <c r="CL2" s="62"/>
      <c r="CM2" s="62"/>
      <c r="CN2" s="62"/>
      <c r="CO2" s="62"/>
      <c r="CP2" s="62"/>
      <c r="CQ2" s="62"/>
      <c r="CR2" s="62"/>
      <c r="CS2" s="62"/>
      <c r="CT2" s="62"/>
      <c r="CU2" s="62"/>
      <c r="CV2" s="62"/>
      <c r="CW2" s="62"/>
      <c r="CX2" s="62"/>
      <c r="CY2" s="62"/>
      <c r="CZ2" s="62"/>
      <c r="DA2" s="62"/>
      <c r="DB2" s="62"/>
      <c r="DC2" s="62"/>
      <c r="DD2" s="62"/>
      <c r="DE2" s="62"/>
      <c r="DF2" s="62"/>
      <c r="DG2" s="62"/>
      <c r="DH2" s="62"/>
      <c r="DI2" s="62"/>
      <c r="DJ2" s="62"/>
      <c r="DK2" s="62"/>
      <c r="DL2" s="62"/>
      <c r="DM2" s="62"/>
      <c r="DN2" s="62"/>
      <c r="DO2" s="62"/>
      <c r="DP2" s="62"/>
      <c r="DQ2" s="62"/>
      <c r="DR2" s="62"/>
      <c r="DS2" s="62"/>
      <c r="DT2" s="62"/>
      <c r="DU2" s="62"/>
      <c r="DV2" s="62"/>
      <c r="DW2" s="62"/>
      <c r="DX2" s="62"/>
      <c r="DY2" s="62"/>
      <c r="DZ2" s="62"/>
      <c r="EA2" s="62"/>
      <c r="EB2" s="62"/>
      <c r="EC2" s="62"/>
      <c r="ED2" s="62"/>
      <c r="EE2" s="62"/>
      <c r="EF2" s="62"/>
      <c r="EG2" s="62"/>
      <c r="EH2" s="62"/>
      <c r="EI2" s="62"/>
      <c r="EJ2" s="62"/>
      <c r="EK2" s="62"/>
      <c r="EL2" s="62"/>
    </row>
    <row r="3" spans="1:142" s="144" customFormat="1" ht="53.25" customHeight="1" x14ac:dyDescent="0.15">
      <c r="A3" s="178" t="s">
        <v>230</v>
      </c>
      <c r="B3" s="181" t="s">
        <v>231</v>
      </c>
      <c r="C3" s="140" t="s">
        <v>232</v>
      </c>
      <c r="D3" s="140">
        <f>'A地块现房（奥莱及会所）'!H37</f>
        <v>98588.09</v>
      </c>
      <c r="E3" s="140">
        <f>ROUND(D3/($D$3+$D$4+$D$9),2)</f>
        <v>0.54</v>
      </c>
      <c r="F3" s="83" t="s">
        <v>242</v>
      </c>
      <c r="G3" s="243">
        <f>ROUND(320000.1*(D3+D4)/(D3+D4+D9),2)</f>
        <v>177438.92</v>
      </c>
      <c r="H3" s="204" t="s">
        <v>244</v>
      </c>
      <c r="I3" s="83">
        <v>2</v>
      </c>
      <c r="J3" s="141">
        <v>2000</v>
      </c>
      <c r="K3" s="142">
        <v>0.15</v>
      </c>
      <c r="L3" s="141">
        <v>2.5</v>
      </c>
      <c r="M3" s="142">
        <v>0.03</v>
      </c>
      <c r="N3" s="142">
        <v>0.1</v>
      </c>
      <c r="O3" s="143">
        <v>1.4999999999999999E-2</v>
      </c>
      <c r="P3" s="143">
        <v>1.5E-3</v>
      </c>
      <c r="Q3" s="143">
        <v>0.02</v>
      </c>
      <c r="R3" s="151">
        <f ca="1">'[1]收益法（奥特莱斯）'!$B$3</f>
        <v>13663</v>
      </c>
      <c r="S3" s="184">
        <f>ROUND((D3+D4+D9)/320000.1,2)</f>
        <v>0.56999999999999995</v>
      </c>
      <c r="T3" s="187" t="s">
        <v>333</v>
      </c>
      <c r="U3" s="190" t="s">
        <v>250</v>
      </c>
      <c r="V3" s="217" t="s">
        <v>396</v>
      </c>
      <c r="W3" s="183"/>
      <c r="X3" s="192">
        <f ca="1">[1]成本法!$B$3</f>
        <v>11232</v>
      </c>
      <c r="Y3" s="192" t="s">
        <v>250</v>
      </c>
      <c r="Z3" s="192">
        <v>5</v>
      </c>
      <c r="AA3" s="192">
        <v>5</v>
      </c>
      <c r="AB3" s="193">
        <f ca="1">[1]结果表!$G$20</f>
        <v>12395</v>
      </c>
      <c r="AC3" s="194">
        <f ca="1">[1]结果表!$G$19</f>
        <v>125871</v>
      </c>
      <c r="AD3" s="63"/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3"/>
      <c r="AQ3" s="63"/>
      <c r="AR3" s="63"/>
      <c r="AS3" s="63"/>
      <c r="AT3" s="63"/>
      <c r="AU3" s="63"/>
      <c r="AV3" s="64"/>
      <c r="AW3" s="65"/>
      <c r="AX3" s="65"/>
      <c r="AY3" s="65"/>
      <c r="AZ3" s="65"/>
      <c r="BA3" s="65"/>
      <c r="BB3" s="65"/>
      <c r="BC3" s="65"/>
      <c r="BD3" s="65"/>
      <c r="BE3" s="65"/>
      <c r="BF3" s="65"/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5"/>
      <c r="BS3" s="65"/>
      <c r="BT3" s="65"/>
      <c r="BU3" s="65"/>
      <c r="BV3" s="65"/>
      <c r="BW3" s="65"/>
      <c r="BX3" s="65"/>
      <c r="BY3" s="65"/>
      <c r="BZ3" s="65"/>
      <c r="CA3" s="65"/>
      <c r="CB3" s="65"/>
      <c r="CC3" s="65"/>
      <c r="CD3" s="65"/>
      <c r="CE3" s="65"/>
      <c r="CF3" s="65"/>
      <c r="CG3" s="65"/>
      <c r="CH3" s="65"/>
      <c r="CI3" s="65"/>
      <c r="CJ3" s="65"/>
      <c r="CK3" s="65"/>
      <c r="CL3" s="65"/>
      <c r="CM3" s="65"/>
      <c r="CN3" s="65"/>
      <c r="CO3" s="65"/>
      <c r="CP3" s="65"/>
      <c r="CQ3" s="65"/>
      <c r="CR3" s="65"/>
      <c r="CS3" s="65"/>
      <c r="CT3" s="65"/>
      <c r="CU3" s="65"/>
      <c r="CV3" s="65"/>
      <c r="CW3" s="65"/>
      <c r="CX3" s="65"/>
      <c r="CY3" s="65"/>
      <c r="CZ3" s="65"/>
      <c r="DA3" s="65"/>
      <c r="DB3" s="65"/>
      <c r="DC3" s="65"/>
      <c r="DD3" s="65"/>
      <c r="DE3" s="65"/>
      <c r="DF3" s="65"/>
      <c r="DG3" s="65"/>
      <c r="DH3" s="65"/>
      <c r="DI3" s="65"/>
      <c r="DJ3" s="65"/>
      <c r="DK3" s="65"/>
      <c r="DL3" s="65"/>
      <c r="DM3" s="65"/>
      <c r="DN3" s="65"/>
      <c r="DO3" s="65"/>
      <c r="DP3" s="65"/>
      <c r="DQ3" s="65"/>
      <c r="DR3" s="65"/>
      <c r="DS3" s="65"/>
      <c r="DT3" s="65"/>
      <c r="DU3" s="65"/>
      <c r="DV3" s="65"/>
      <c r="DW3" s="65"/>
      <c r="DX3" s="65"/>
      <c r="DY3" s="65"/>
      <c r="DZ3" s="65"/>
      <c r="EA3" s="65"/>
      <c r="EB3" s="65"/>
      <c r="EC3" s="65"/>
      <c r="ED3" s="65"/>
      <c r="EE3" s="65"/>
      <c r="EF3" s="65"/>
      <c r="EG3" s="65"/>
      <c r="EH3" s="65"/>
      <c r="EI3" s="65"/>
      <c r="EJ3" s="65"/>
      <c r="EK3" s="65"/>
    </row>
    <row r="4" spans="1:142" s="134" customFormat="1" ht="53.25" customHeight="1" x14ac:dyDescent="0.15">
      <c r="A4" s="178"/>
      <c r="B4" s="181"/>
      <c r="C4" s="130" t="s">
        <v>233</v>
      </c>
      <c r="D4" s="130">
        <f>'A地块现房（奥莱及会所）'!H39</f>
        <v>2967.81</v>
      </c>
      <c r="E4" s="130">
        <f>ROUND(D4/($D$3+$D$4+$D$9),2)</f>
        <v>0.02</v>
      </c>
      <c r="F4" s="83" t="s">
        <v>243</v>
      </c>
      <c r="G4" s="243"/>
      <c r="H4" s="204"/>
      <c r="I4" s="83">
        <v>2</v>
      </c>
      <c r="J4" s="131">
        <v>4000</v>
      </c>
      <c r="K4" s="132">
        <v>0.05</v>
      </c>
      <c r="L4" s="131">
        <v>2</v>
      </c>
      <c r="M4" s="132">
        <v>0.03</v>
      </c>
      <c r="N4" s="132">
        <v>0.1</v>
      </c>
      <c r="O4" s="133">
        <v>1.4999999999999999E-2</v>
      </c>
      <c r="P4" s="133">
        <v>1.5E-3</v>
      </c>
      <c r="Q4" s="133">
        <v>0.01</v>
      </c>
      <c r="R4" s="152">
        <f ca="1">'[1]收益法（会所）'!$B$3</f>
        <v>10031</v>
      </c>
      <c r="S4" s="184"/>
      <c r="T4" s="187"/>
      <c r="U4" s="190"/>
      <c r="V4" s="218"/>
      <c r="W4" s="184"/>
      <c r="X4" s="192"/>
      <c r="Y4" s="192"/>
      <c r="Z4" s="192"/>
      <c r="AA4" s="192"/>
      <c r="AB4" s="193"/>
      <c r="AC4" s="194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4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</row>
    <row r="5" spans="1:142" s="31" customFormat="1" ht="53.25" customHeight="1" x14ac:dyDescent="0.15">
      <c r="A5" s="178"/>
      <c r="B5" s="181" t="s">
        <v>234</v>
      </c>
      <c r="C5" s="127" t="s">
        <v>241</v>
      </c>
      <c r="D5" s="127">
        <f>'A地块土地（高层住宅、公寓及酒店）'!D3+'A地块土地（高层住宅、公寓及酒店）'!D4</f>
        <v>29147.89</v>
      </c>
      <c r="E5" s="127">
        <f>ROUND(D5/($D$3+$D$4+$D$9),2)</f>
        <v>0.16</v>
      </c>
      <c r="F5" s="198" t="s">
        <v>248</v>
      </c>
      <c r="G5" s="201">
        <f>320000.1-G3</f>
        <v>142561.17999999996</v>
      </c>
      <c r="H5" s="204"/>
      <c r="I5" s="198">
        <v>2</v>
      </c>
      <c r="J5" s="128">
        <v>2800</v>
      </c>
      <c r="K5" s="129">
        <v>0.1</v>
      </c>
      <c r="L5" s="211" t="s">
        <v>271</v>
      </c>
      <c r="M5" s="211"/>
      <c r="N5" s="211"/>
      <c r="O5" s="211"/>
      <c r="P5" s="211"/>
      <c r="Q5" s="211"/>
      <c r="R5" s="153">
        <f>'[2]剩余法-待开发'!$C$8</f>
        <v>11436</v>
      </c>
      <c r="S5" s="184"/>
      <c r="T5" s="187"/>
      <c r="U5" s="190"/>
      <c r="V5" s="218"/>
      <c r="W5" s="184"/>
      <c r="X5" s="192" t="s">
        <v>250</v>
      </c>
      <c r="Y5" s="192">
        <f ca="1">'[2]剩余法-待开发'!$B$3</f>
        <v>4041</v>
      </c>
      <c r="Z5" s="192">
        <v>5</v>
      </c>
      <c r="AA5" s="192">
        <v>5</v>
      </c>
      <c r="AB5" s="193">
        <f ca="1">[2]结果表!$G$20</f>
        <v>4648</v>
      </c>
      <c r="AC5" s="194">
        <f ca="1">[2]结果表!$G$19</f>
        <v>37924</v>
      </c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4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</row>
    <row r="6" spans="1:142" s="144" customFormat="1" ht="53.25" customHeight="1" x14ac:dyDescent="0.15">
      <c r="A6" s="178"/>
      <c r="B6" s="181"/>
      <c r="C6" s="140" t="s">
        <v>239</v>
      </c>
      <c r="D6" s="140">
        <f>'A地块土地（高层住宅、公寓及酒店）'!D5+'A地块土地（高层住宅、公寓及酒店）'!D6</f>
        <v>21999.29</v>
      </c>
      <c r="E6" s="140">
        <f>ROUND(D6/($D$3+$D$4+$D$9),2)</f>
        <v>0.12</v>
      </c>
      <c r="F6" s="198"/>
      <c r="G6" s="201"/>
      <c r="H6" s="204"/>
      <c r="I6" s="198"/>
      <c r="J6" s="141">
        <v>2000</v>
      </c>
      <c r="K6" s="142">
        <v>0.05</v>
      </c>
      <c r="L6" s="141">
        <v>1.6</v>
      </c>
      <c r="M6" s="142">
        <v>0.03</v>
      </c>
      <c r="N6" s="142">
        <v>0.1</v>
      </c>
      <c r="O6" s="143">
        <v>1.4999999999999999E-2</v>
      </c>
      <c r="P6" s="143">
        <v>1.5E-3</v>
      </c>
      <c r="Q6" s="143">
        <v>0.01</v>
      </c>
      <c r="R6" s="151">
        <f ca="1">'[2]剩余法-待开发'!$D$8</f>
        <v>7742</v>
      </c>
      <c r="S6" s="184"/>
      <c r="T6" s="187"/>
      <c r="U6" s="190"/>
      <c r="V6" s="218"/>
      <c r="W6" s="184"/>
      <c r="X6" s="192"/>
      <c r="Y6" s="192"/>
      <c r="Z6" s="192"/>
      <c r="AA6" s="192"/>
      <c r="AB6" s="193"/>
      <c r="AC6" s="194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4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</row>
    <row r="7" spans="1:142" s="139" customFormat="1" ht="53.25" customHeight="1" x14ac:dyDescent="0.15">
      <c r="A7" s="178"/>
      <c r="B7" s="181"/>
      <c r="C7" s="135" t="s">
        <v>240</v>
      </c>
      <c r="D7" s="135">
        <f>'A地块土地（高层住宅、公寓及酒店）'!D7</f>
        <v>16894.66</v>
      </c>
      <c r="E7" s="135">
        <f>ROUND(D7/($D$3+$D$4+$D$9),2)</f>
        <v>0.09</v>
      </c>
      <c r="F7" s="198"/>
      <c r="G7" s="201"/>
      <c r="H7" s="204"/>
      <c r="I7" s="198"/>
      <c r="J7" s="136">
        <v>4000</v>
      </c>
      <c r="K7" s="137">
        <v>0.15</v>
      </c>
      <c r="L7" s="136">
        <v>4.5</v>
      </c>
      <c r="M7" s="137">
        <v>0.03</v>
      </c>
      <c r="N7" s="137">
        <v>0.4</v>
      </c>
      <c r="O7" s="138">
        <v>1.4999999999999999E-2</v>
      </c>
      <c r="P7" s="138">
        <v>1.5E-3</v>
      </c>
      <c r="Q7" s="138">
        <v>0.02</v>
      </c>
      <c r="R7" s="154">
        <f ca="1">'[2]剩余法-待开发'!$E$8</f>
        <v>14500</v>
      </c>
      <c r="S7" s="184"/>
      <c r="T7" s="187"/>
      <c r="U7" s="190"/>
      <c r="V7" s="218"/>
      <c r="W7" s="184"/>
      <c r="X7" s="192"/>
      <c r="Y7" s="192"/>
      <c r="Z7" s="192"/>
      <c r="AA7" s="192"/>
      <c r="AB7" s="193"/>
      <c r="AC7" s="194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4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</row>
    <row r="8" spans="1:142" s="96" customFormat="1" ht="53.25" customHeight="1" x14ac:dyDescent="0.15">
      <c r="A8" s="178"/>
      <c r="B8" s="181"/>
      <c r="C8" s="94" t="s">
        <v>246</v>
      </c>
      <c r="D8" s="94">
        <f>'A地块土地（高层住宅、公寓及酒店）'!D8</f>
        <v>13552.03</v>
      </c>
      <c r="E8" s="94"/>
      <c r="F8" s="198"/>
      <c r="G8" s="201"/>
      <c r="H8" s="204"/>
      <c r="I8" s="198"/>
      <c r="J8" s="95">
        <v>1800</v>
      </c>
      <c r="K8" s="210" t="s">
        <v>250</v>
      </c>
      <c r="L8" s="210"/>
      <c r="M8" s="210"/>
      <c r="N8" s="210"/>
      <c r="O8" s="210"/>
      <c r="P8" s="210"/>
      <c r="Q8" s="210"/>
      <c r="R8" s="210"/>
      <c r="S8" s="184"/>
      <c r="T8" s="187"/>
      <c r="U8" s="190"/>
      <c r="V8" s="218"/>
      <c r="W8" s="184"/>
      <c r="X8" s="192"/>
      <c r="Y8" s="192"/>
      <c r="Z8" s="192"/>
      <c r="AA8" s="192"/>
      <c r="AB8" s="193"/>
      <c r="AC8" s="194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4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</row>
    <row r="9" spans="1:142" ht="53.25" customHeight="1" thickBot="1" x14ac:dyDescent="0.2">
      <c r="A9" s="178"/>
      <c r="B9" s="181"/>
      <c r="C9" s="71" t="s">
        <v>272</v>
      </c>
      <c r="D9" s="71">
        <f>'A地块土地（高层住宅、公寓及酒店）'!D9</f>
        <v>81593.87</v>
      </c>
      <c r="E9" s="169"/>
      <c r="F9" s="198"/>
      <c r="G9" s="201"/>
      <c r="H9" s="204"/>
      <c r="I9" s="196" t="s">
        <v>333</v>
      </c>
      <c r="J9" s="196"/>
      <c r="K9" s="196"/>
      <c r="L9" s="196"/>
      <c r="M9" s="196"/>
      <c r="N9" s="196"/>
      <c r="O9" s="196"/>
      <c r="P9" s="196"/>
      <c r="Q9" s="196"/>
      <c r="R9" s="196"/>
      <c r="S9" s="184"/>
      <c r="T9" s="187"/>
      <c r="U9" s="190"/>
      <c r="V9" s="219"/>
      <c r="W9" s="185"/>
      <c r="X9" s="192"/>
      <c r="Y9" s="192"/>
      <c r="Z9" s="192"/>
      <c r="AA9" s="192"/>
      <c r="AB9" s="193"/>
      <c r="AC9" s="194"/>
    </row>
    <row r="10" spans="1:142" s="126" customFormat="1" ht="53.25" customHeight="1" x14ac:dyDescent="0.15">
      <c r="A10" s="177" t="s">
        <v>258</v>
      </c>
      <c r="B10" s="180" t="s">
        <v>259</v>
      </c>
      <c r="C10" s="148" t="s">
        <v>328</v>
      </c>
      <c r="D10" s="148">
        <f>'B、C（其余）、D、E、F地块'!D3</f>
        <v>203832</v>
      </c>
      <c r="E10" s="148">
        <f>ROUND(D10/$D$15,2)</f>
        <v>0.46</v>
      </c>
      <c r="F10" s="197" t="s">
        <v>352</v>
      </c>
      <c r="G10" s="200">
        <f>'B、C（其余）、D、E、F地块'!B3</f>
        <v>294647</v>
      </c>
      <c r="H10" s="203" t="s">
        <v>355</v>
      </c>
      <c r="I10" s="197">
        <v>3</v>
      </c>
      <c r="J10" s="166">
        <v>2800</v>
      </c>
      <c r="K10" s="150">
        <v>0.1</v>
      </c>
      <c r="L10" s="214" t="s">
        <v>347</v>
      </c>
      <c r="M10" s="214"/>
      <c r="N10" s="214"/>
      <c r="O10" s="214"/>
      <c r="P10" s="214"/>
      <c r="Q10" s="214"/>
      <c r="R10" s="148">
        <f>'[3]剩余法-待开发'!$C$8</f>
        <v>11788</v>
      </c>
      <c r="S10" s="183">
        <v>1.5</v>
      </c>
      <c r="T10" s="186">
        <v>0.16</v>
      </c>
      <c r="U10" s="189">
        <f>ROUND(S10/T10,0)</f>
        <v>9</v>
      </c>
      <c r="V10" s="220" t="s">
        <v>396</v>
      </c>
      <c r="W10" s="183">
        <f>'[3]比较法-住宅、综合'!$C$50</f>
        <v>5903</v>
      </c>
      <c r="X10" s="227" t="s">
        <v>363</v>
      </c>
      <c r="Y10" s="227">
        <f>'[3]剩余法-待开发'!$B$3</f>
        <v>5250</v>
      </c>
      <c r="Z10" s="227">
        <v>5</v>
      </c>
      <c r="AA10" s="227">
        <v>5</v>
      </c>
      <c r="AB10" s="248">
        <f>[3]结果表!$G$20</f>
        <v>5577</v>
      </c>
      <c r="AC10" s="246">
        <f>[3]结果表!$G$19</f>
        <v>246469</v>
      </c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4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</row>
    <row r="11" spans="1:142" s="144" customFormat="1" ht="53.25" customHeight="1" x14ac:dyDescent="0.15">
      <c r="A11" s="178"/>
      <c r="B11" s="181"/>
      <c r="C11" s="140" t="s">
        <v>329</v>
      </c>
      <c r="D11" s="140">
        <f>'B、C（其余）、D、E、F地块'!E3</f>
        <v>147550</v>
      </c>
      <c r="E11" s="140">
        <f>ROUND(D11/$D$15,2)</f>
        <v>0.33</v>
      </c>
      <c r="F11" s="198"/>
      <c r="G11" s="201"/>
      <c r="H11" s="204"/>
      <c r="I11" s="198"/>
      <c r="J11" s="141">
        <v>2000</v>
      </c>
      <c r="K11" s="142">
        <v>0.05</v>
      </c>
      <c r="L11" s="141">
        <v>1.6</v>
      </c>
      <c r="M11" s="142">
        <v>0.03</v>
      </c>
      <c r="N11" s="142">
        <v>0.1</v>
      </c>
      <c r="O11" s="143">
        <v>1.4999999999999999E-2</v>
      </c>
      <c r="P11" s="143">
        <v>1.5E-3</v>
      </c>
      <c r="Q11" s="143">
        <v>0.01</v>
      </c>
      <c r="R11" s="151">
        <f>'[3]剩余法-待开发'!$D$8</f>
        <v>7961</v>
      </c>
      <c r="S11" s="184"/>
      <c r="T11" s="187"/>
      <c r="U11" s="190"/>
      <c r="V11" s="221"/>
      <c r="W11" s="184"/>
      <c r="X11" s="192"/>
      <c r="Y11" s="192"/>
      <c r="Z11" s="192"/>
      <c r="AA11" s="192"/>
      <c r="AB11" s="193"/>
      <c r="AC11" s="194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4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</row>
    <row r="12" spans="1:142" s="33" customFormat="1" ht="53.25" customHeight="1" x14ac:dyDescent="0.15">
      <c r="A12" s="178"/>
      <c r="B12" s="181"/>
      <c r="C12" s="75" t="s">
        <v>330</v>
      </c>
      <c r="D12" s="75">
        <f>'B、C（其余）、D、E、F地块'!F3</f>
        <v>37588</v>
      </c>
      <c r="E12" s="75">
        <f>ROUND(D12/$D$15,2)</f>
        <v>0.09</v>
      </c>
      <c r="F12" s="198"/>
      <c r="G12" s="201"/>
      <c r="H12" s="204"/>
      <c r="I12" s="198"/>
      <c r="J12" s="76">
        <v>2000</v>
      </c>
      <c r="K12" s="77">
        <v>0.15</v>
      </c>
      <c r="L12" s="76">
        <v>2.8</v>
      </c>
      <c r="M12" s="77">
        <v>0.03</v>
      </c>
      <c r="N12" s="77">
        <v>0.1</v>
      </c>
      <c r="O12" s="78">
        <v>1.4999999999999999E-2</v>
      </c>
      <c r="P12" s="78">
        <v>1.5E-3</v>
      </c>
      <c r="Q12" s="78">
        <v>0.01</v>
      </c>
      <c r="R12" s="155">
        <f>'[3]剩余法-待开发'!$E$8</f>
        <v>14648</v>
      </c>
      <c r="S12" s="184"/>
      <c r="T12" s="187"/>
      <c r="U12" s="190"/>
      <c r="V12" s="221"/>
      <c r="W12" s="184"/>
      <c r="X12" s="192"/>
      <c r="Y12" s="192"/>
      <c r="Z12" s="192"/>
      <c r="AA12" s="192"/>
      <c r="AB12" s="193"/>
      <c r="AC12" s="194"/>
      <c r="AD12" s="63"/>
      <c r="AE12" s="63"/>
      <c r="AF12" s="63"/>
      <c r="AG12" s="63"/>
      <c r="AH12" s="63"/>
      <c r="AI12" s="63"/>
      <c r="AJ12" s="63"/>
      <c r="AK12" s="63"/>
      <c r="AL12" s="63"/>
      <c r="AM12" s="63"/>
      <c r="AN12" s="63"/>
      <c r="AO12" s="63"/>
      <c r="AP12" s="63"/>
      <c r="AQ12" s="63"/>
      <c r="AR12" s="63"/>
      <c r="AS12" s="63"/>
      <c r="AT12" s="63"/>
      <c r="AU12" s="63"/>
      <c r="AV12" s="64"/>
      <c r="AW12" s="65"/>
      <c r="AX12" s="65"/>
      <c r="AY12" s="65"/>
      <c r="AZ12" s="65"/>
      <c r="BA12" s="65"/>
      <c r="BB12" s="65"/>
      <c r="BC12" s="65"/>
      <c r="BD12" s="65"/>
      <c r="BE12" s="65"/>
      <c r="BF12" s="65"/>
      <c r="BG12" s="65"/>
      <c r="BH12" s="65"/>
      <c r="BI12" s="65"/>
      <c r="BJ12" s="65"/>
      <c r="BK12" s="65"/>
      <c r="BL12" s="65"/>
      <c r="BM12" s="65"/>
      <c r="BN12" s="65"/>
      <c r="BO12" s="65"/>
      <c r="BP12" s="65"/>
      <c r="BQ12" s="65"/>
      <c r="BR12" s="65"/>
      <c r="BS12" s="65"/>
      <c r="BT12" s="65"/>
      <c r="BU12" s="65"/>
      <c r="BV12" s="65"/>
      <c r="BW12" s="65"/>
      <c r="BX12" s="65"/>
      <c r="BY12" s="65"/>
      <c r="BZ12" s="65"/>
      <c r="CA12" s="65"/>
      <c r="CB12" s="65"/>
      <c r="CC12" s="65"/>
      <c r="CD12" s="65"/>
      <c r="CE12" s="65"/>
      <c r="CF12" s="65"/>
      <c r="CG12" s="65"/>
      <c r="CH12" s="65"/>
      <c r="CI12" s="65"/>
      <c r="CJ12" s="65"/>
      <c r="CK12" s="65"/>
      <c r="CL12" s="65"/>
      <c r="CM12" s="65"/>
      <c r="CN12" s="65"/>
      <c r="CO12" s="65"/>
      <c r="CP12" s="65"/>
      <c r="CQ12" s="65"/>
      <c r="CR12" s="65"/>
      <c r="CS12" s="65"/>
      <c r="CT12" s="65"/>
      <c r="CU12" s="65"/>
      <c r="CV12" s="65"/>
      <c r="CW12" s="65"/>
      <c r="CX12" s="65"/>
      <c r="CY12" s="65"/>
      <c r="CZ12" s="65"/>
      <c r="DA12" s="65"/>
      <c r="DB12" s="65"/>
      <c r="DC12" s="65"/>
      <c r="DD12" s="65"/>
      <c r="DE12" s="65"/>
      <c r="DF12" s="65"/>
      <c r="DG12" s="65"/>
      <c r="DH12" s="65"/>
      <c r="DI12" s="65"/>
      <c r="DJ12" s="65"/>
      <c r="DK12" s="65"/>
      <c r="DL12" s="65"/>
      <c r="DM12" s="65"/>
      <c r="DN12" s="65"/>
      <c r="DO12" s="65"/>
      <c r="DP12" s="65"/>
      <c r="DQ12" s="65"/>
      <c r="DR12" s="65"/>
      <c r="DS12" s="65"/>
      <c r="DT12" s="65"/>
      <c r="DU12" s="65"/>
      <c r="DV12" s="65"/>
      <c r="DW12" s="65"/>
      <c r="DX12" s="65"/>
      <c r="DY12" s="65"/>
      <c r="DZ12" s="65"/>
      <c r="EA12" s="65"/>
      <c r="EB12" s="65"/>
      <c r="EC12" s="65"/>
      <c r="ED12" s="65"/>
      <c r="EE12" s="65"/>
      <c r="EF12" s="65"/>
      <c r="EG12" s="65"/>
      <c r="EH12" s="65"/>
      <c r="EI12" s="65"/>
      <c r="EJ12" s="65"/>
      <c r="EK12" s="65"/>
    </row>
    <row r="13" spans="1:142" s="139" customFormat="1" ht="53.25" customHeight="1" x14ac:dyDescent="0.15">
      <c r="A13" s="178"/>
      <c r="B13" s="181"/>
      <c r="C13" s="135" t="s">
        <v>331</v>
      </c>
      <c r="D13" s="135">
        <f>'B、C（其余）、D、E、F地块'!G3</f>
        <v>30000</v>
      </c>
      <c r="E13" s="135">
        <f>ROUND(D13/$D$15,2)</f>
        <v>7.0000000000000007E-2</v>
      </c>
      <c r="F13" s="198"/>
      <c r="G13" s="201"/>
      <c r="H13" s="204"/>
      <c r="I13" s="198"/>
      <c r="J13" s="136">
        <v>4000</v>
      </c>
      <c r="K13" s="137">
        <v>0.15</v>
      </c>
      <c r="L13" s="136">
        <v>4.5</v>
      </c>
      <c r="M13" s="137">
        <v>0.03</v>
      </c>
      <c r="N13" s="137">
        <v>0.4</v>
      </c>
      <c r="O13" s="138">
        <v>1.4999999999999999E-2</v>
      </c>
      <c r="P13" s="138">
        <v>1.5E-3</v>
      </c>
      <c r="Q13" s="138">
        <v>0.02</v>
      </c>
      <c r="R13" s="154">
        <f>'[3]剩余法-待开发'!$F$8</f>
        <v>14600</v>
      </c>
      <c r="S13" s="184"/>
      <c r="T13" s="187"/>
      <c r="U13" s="190"/>
      <c r="V13" s="221"/>
      <c r="W13" s="184"/>
      <c r="X13" s="192"/>
      <c r="Y13" s="192"/>
      <c r="Z13" s="192"/>
      <c r="AA13" s="192"/>
      <c r="AB13" s="193"/>
      <c r="AC13" s="194"/>
      <c r="AD13" s="63"/>
      <c r="AE13" s="63"/>
      <c r="AF13" s="63"/>
      <c r="AG13" s="63"/>
      <c r="AH13" s="63"/>
      <c r="AI13" s="63"/>
      <c r="AJ13" s="63"/>
      <c r="AK13" s="63"/>
      <c r="AL13" s="63"/>
      <c r="AM13" s="63"/>
      <c r="AN13" s="63"/>
      <c r="AO13" s="63"/>
      <c r="AP13" s="63"/>
      <c r="AQ13" s="63"/>
      <c r="AR13" s="63"/>
      <c r="AS13" s="63"/>
      <c r="AT13" s="63"/>
      <c r="AU13" s="63"/>
      <c r="AV13" s="64"/>
      <c r="AW13" s="65"/>
      <c r="AX13" s="65"/>
      <c r="AY13" s="65"/>
      <c r="AZ13" s="65"/>
      <c r="BA13" s="65"/>
      <c r="BB13" s="65"/>
      <c r="BC13" s="65"/>
      <c r="BD13" s="65"/>
      <c r="BE13" s="65"/>
      <c r="BF13" s="65"/>
      <c r="BG13" s="65"/>
      <c r="BH13" s="65"/>
      <c r="BI13" s="65"/>
      <c r="BJ13" s="65"/>
      <c r="BK13" s="65"/>
      <c r="BL13" s="65"/>
      <c r="BM13" s="65"/>
      <c r="BN13" s="65"/>
      <c r="BO13" s="65"/>
      <c r="BP13" s="65"/>
      <c r="BQ13" s="65"/>
      <c r="BR13" s="65"/>
      <c r="BS13" s="65"/>
      <c r="BT13" s="65"/>
      <c r="BU13" s="65"/>
      <c r="BV13" s="65"/>
      <c r="BW13" s="65"/>
      <c r="BX13" s="65"/>
      <c r="BY13" s="65"/>
      <c r="BZ13" s="65"/>
      <c r="CA13" s="65"/>
      <c r="CB13" s="65"/>
      <c r="CC13" s="65"/>
      <c r="CD13" s="65"/>
      <c r="CE13" s="65"/>
      <c r="CF13" s="65"/>
      <c r="CG13" s="65"/>
      <c r="CH13" s="65"/>
      <c r="CI13" s="65"/>
      <c r="CJ13" s="65"/>
      <c r="CK13" s="65"/>
      <c r="CL13" s="65"/>
      <c r="CM13" s="65"/>
      <c r="CN13" s="65"/>
      <c r="CO13" s="65"/>
      <c r="CP13" s="65"/>
      <c r="CQ13" s="65"/>
      <c r="CR13" s="65"/>
      <c r="CS13" s="65"/>
      <c r="CT13" s="65"/>
      <c r="CU13" s="65"/>
      <c r="CV13" s="65"/>
      <c r="CW13" s="65"/>
      <c r="CX13" s="65"/>
      <c r="CY13" s="65"/>
      <c r="CZ13" s="65"/>
      <c r="DA13" s="65"/>
      <c r="DB13" s="65"/>
      <c r="DC13" s="65"/>
      <c r="DD13" s="65"/>
      <c r="DE13" s="65"/>
      <c r="DF13" s="65"/>
      <c r="DG13" s="65"/>
      <c r="DH13" s="65"/>
      <c r="DI13" s="65"/>
      <c r="DJ13" s="65"/>
      <c r="DK13" s="65"/>
      <c r="DL13" s="65"/>
      <c r="DM13" s="65"/>
      <c r="DN13" s="65"/>
      <c r="DO13" s="65"/>
      <c r="DP13" s="65"/>
      <c r="DQ13" s="65"/>
      <c r="DR13" s="65"/>
      <c r="DS13" s="65"/>
      <c r="DT13" s="65"/>
      <c r="DU13" s="65"/>
      <c r="DV13" s="65"/>
      <c r="DW13" s="65"/>
      <c r="DX13" s="65"/>
      <c r="DY13" s="65"/>
      <c r="DZ13" s="65"/>
      <c r="EA13" s="65"/>
      <c r="EB13" s="65"/>
      <c r="EC13" s="65"/>
      <c r="ED13" s="65"/>
      <c r="EE13" s="65"/>
      <c r="EF13" s="65"/>
      <c r="EG13" s="65"/>
      <c r="EH13" s="65"/>
      <c r="EI13" s="65"/>
      <c r="EJ13" s="65"/>
      <c r="EK13" s="65"/>
    </row>
    <row r="14" spans="1:142" s="134" customFormat="1" ht="53.25" customHeight="1" x14ac:dyDescent="0.15">
      <c r="A14" s="178"/>
      <c r="B14" s="181"/>
      <c r="C14" s="130" t="s">
        <v>393</v>
      </c>
      <c r="D14" s="130">
        <f>'B、C（其余）、D、E、F地块'!H3</f>
        <v>23000</v>
      </c>
      <c r="E14" s="130">
        <f>ROUND(D14/$D$15,2)</f>
        <v>0.05</v>
      </c>
      <c r="F14" s="198"/>
      <c r="G14" s="201"/>
      <c r="H14" s="204"/>
      <c r="I14" s="198"/>
      <c r="J14" s="131">
        <v>1800</v>
      </c>
      <c r="K14" s="132">
        <v>0.05</v>
      </c>
      <c r="L14" s="131">
        <v>2</v>
      </c>
      <c r="M14" s="132">
        <v>0.03</v>
      </c>
      <c r="N14" s="132">
        <v>0.1</v>
      </c>
      <c r="O14" s="133">
        <v>1.4999999999999999E-2</v>
      </c>
      <c r="P14" s="133">
        <v>1.5E-3</v>
      </c>
      <c r="Q14" s="133">
        <v>0.01</v>
      </c>
      <c r="R14" s="152">
        <f>'[3]剩余法-待开发'!$G$8</f>
        <v>10304</v>
      </c>
      <c r="S14" s="184"/>
      <c r="T14" s="187"/>
      <c r="U14" s="190"/>
      <c r="V14" s="221"/>
      <c r="W14" s="184"/>
      <c r="X14" s="192"/>
      <c r="Y14" s="192"/>
      <c r="Z14" s="192"/>
      <c r="AA14" s="192"/>
      <c r="AB14" s="193"/>
      <c r="AC14" s="194"/>
      <c r="AD14" s="63"/>
      <c r="AE14" s="63"/>
      <c r="AF14" s="63"/>
      <c r="AG14" s="63"/>
      <c r="AH14" s="63"/>
      <c r="AI14" s="63"/>
      <c r="AJ14" s="63"/>
      <c r="AK14" s="63"/>
      <c r="AL14" s="63"/>
      <c r="AM14" s="63"/>
      <c r="AN14" s="63"/>
      <c r="AO14" s="63"/>
      <c r="AP14" s="63"/>
      <c r="AQ14" s="63"/>
      <c r="AR14" s="63"/>
      <c r="AS14" s="63"/>
      <c r="AT14" s="63"/>
      <c r="AU14" s="63"/>
      <c r="AV14" s="64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5"/>
      <c r="CU14" s="65"/>
      <c r="CV14" s="65"/>
      <c r="CW14" s="65"/>
      <c r="CX14" s="65"/>
      <c r="CY14" s="65"/>
      <c r="CZ14" s="65"/>
      <c r="DA14" s="65"/>
      <c r="DB14" s="65"/>
      <c r="DC14" s="65"/>
      <c r="DD14" s="65"/>
      <c r="DE14" s="65"/>
      <c r="DF14" s="65"/>
      <c r="DG14" s="65"/>
      <c r="DH14" s="65"/>
      <c r="DI14" s="65"/>
      <c r="DJ14" s="65"/>
      <c r="DK14" s="65"/>
      <c r="DL14" s="65"/>
      <c r="DM14" s="65"/>
      <c r="DN14" s="65"/>
      <c r="DO14" s="65"/>
      <c r="DP14" s="65"/>
      <c r="DQ14" s="65"/>
      <c r="DR14" s="65"/>
      <c r="DS14" s="65"/>
      <c r="DT14" s="65"/>
      <c r="DU14" s="65"/>
      <c r="DV14" s="65"/>
      <c r="DW14" s="65"/>
      <c r="DX14" s="65"/>
      <c r="DY14" s="65"/>
      <c r="DZ14" s="65"/>
      <c r="EA14" s="65"/>
      <c r="EB14" s="65"/>
      <c r="EC14" s="65"/>
      <c r="ED14" s="65"/>
      <c r="EE14" s="65"/>
      <c r="EF14" s="65"/>
      <c r="EG14" s="65"/>
      <c r="EH14" s="65"/>
      <c r="EI14" s="65"/>
      <c r="EJ14" s="65"/>
      <c r="EK14" s="65"/>
    </row>
    <row r="15" spans="1:142" ht="53.25" customHeight="1" thickBot="1" x14ac:dyDescent="0.2">
      <c r="A15" s="179"/>
      <c r="B15" s="182"/>
      <c r="C15" s="88" t="s">
        <v>332</v>
      </c>
      <c r="D15" s="88">
        <f>SUM(D10:D14)</f>
        <v>441970</v>
      </c>
      <c r="E15" s="170"/>
      <c r="F15" s="199"/>
      <c r="G15" s="202"/>
      <c r="H15" s="205"/>
      <c r="I15" s="195" t="s">
        <v>333</v>
      </c>
      <c r="J15" s="195"/>
      <c r="K15" s="195"/>
      <c r="L15" s="195"/>
      <c r="M15" s="195"/>
      <c r="N15" s="195"/>
      <c r="O15" s="195"/>
      <c r="P15" s="195"/>
      <c r="Q15" s="195"/>
      <c r="R15" s="195"/>
      <c r="S15" s="185"/>
      <c r="T15" s="188"/>
      <c r="U15" s="191"/>
      <c r="V15" s="222"/>
      <c r="W15" s="185"/>
      <c r="X15" s="228"/>
      <c r="Y15" s="228"/>
      <c r="Z15" s="228"/>
      <c r="AA15" s="228"/>
      <c r="AB15" s="249"/>
      <c r="AC15" s="247"/>
    </row>
    <row r="16" spans="1:142" s="32" customFormat="1" ht="53.25" customHeight="1" x14ac:dyDescent="0.15">
      <c r="A16" s="178" t="s">
        <v>260</v>
      </c>
      <c r="B16" s="181" t="s">
        <v>264</v>
      </c>
      <c r="C16" s="72" t="s">
        <v>389</v>
      </c>
      <c r="D16" s="72">
        <f>'C地块（别墅）'!E44</f>
        <v>836.2</v>
      </c>
      <c r="E16" s="172">
        <f>ROUND(D16/$D$22,2)</f>
        <v>0</v>
      </c>
      <c r="F16" s="197" t="s">
        <v>349</v>
      </c>
      <c r="G16" s="201">
        <f>'B、C（其余）、D、E、F地块'!B4+'B、C（其余）、D、E、F地块'!B5</f>
        <v>332915.09999999998</v>
      </c>
      <c r="H16" s="204" t="s">
        <v>357</v>
      </c>
      <c r="I16" s="197">
        <v>2.5</v>
      </c>
      <c r="J16" s="74">
        <v>2400</v>
      </c>
      <c r="K16" s="73">
        <v>0.2</v>
      </c>
      <c r="L16" s="258" t="s">
        <v>363</v>
      </c>
      <c r="M16" s="258"/>
      <c r="N16" s="258"/>
      <c r="O16" s="258"/>
      <c r="P16" s="258"/>
      <c r="Q16" s="258"/>
      <c r="R16" s="156">
        <f>'[4]剩余法-待开发'!$C$8</f>
        <v>15200</v>
      </c>
      <c r="S16" s="183">
        <v>0.77</v>
      </c>
      <c r="T16" s="186">
        <v>0.16</v>
      </c>
      <c r="U16" s="189">
        <f>ROUND(S16/T16,0)</f>
        <v>5</v>
      </c>
      <c r="V16" s="217" t="s">
        <v>396</v>
      </c>
      <c r="W16" s="183">
        <f>'[4]比较法-住宅、综合'!$C$50</f>
        <v>6546</v>
      </c>
      <c r="X16" s="227" t="s">
        <v>363</v>
      </c>
      <c r="Y16" s="227">
        <f ca="1">'[4]剩余法-待开发'!$B$3</f>
        <v>6805</v>
      </c>
      <c r="Z16" s="227">
        <v>5</v>
      </c>
      <c r="AA16" s="227">
        <v>5</v>
      </c>
      <c r="AB16" s="248">
        <f ca="1">[4]结果表!$G$20</f>
        <v>6668</v>
      </c>
      <c r="AC16" s="246">
        <f ca="1">[4]结果表!$G$19</f>
        <v>171685</v>
      </c>
      <c r="AD16" s="63"/>
      <c r="AE16" s="63"/>
      <c r="AF16" s="63"/>
      <c r="AG16" s="63"/>
      <c r="AH16" s="63"/>
      <c r="AI16" s="63"/>
      <c r="AJ16" s="63"/>
      <c r="AK16" s="63"/>
      <c r="AL16" s="63"/>
      <c r="AM16" s="63"/>
      <c r="AN16" s="63"/>
      <c r="AO16" s="63"/>
      <c r="AP16" s="63"/>
      <c r="AQ16" s="63"/>
      <c r="AR16" s="63"/>
      <c r="AS16" s="63"/>
      <c r="AT16" s="63"/>
      <c r="AU16" s="63"/>
      <c r="AV16" s="64"/>
      <c r="AW16" s="65"/>
      <c r="AX16" s="65"/>
      <c r="AY16" s="65"/>
      <c r="AZ16" s="65"/>
      <c r="BA16" s="65"/>
      <c r="BB16" s="65"/>
      <c r="BC16" s="65"/>
      <c r="BD16" s="65"/>
      <c r="BE16" s="65"/>
      <c r="BF16" s="65"/>
      <c r="BG16" s="65"/>
      <c r="BH16" s="65"/>
      <c r="BI16" s="65"/>
      <c r="BJ16" s="65"/>
      <c r="BK16" s="65"/>
      <c r="BL16" s="65"/>
      <c r="BM16" s="65"/>
      <c r="BN16" s="65"/>
      <c r="BO16" s="65"/>
      <c r="BP16" s="65"/>
      <c r="BQ16" s="65"/>
      <c r="BR16" s="65"/>
      <c r="BS16" s="65"/>
      <c r="BT16" s="65"/>
      <c r="BU16" s="65"/>
      <c r="BV16" s="65"/>
      <c r="BW16" s="65"/>
      <c r="BX16" s="65"/>
      <c r="BY16" s="65"/>
      <c r="BZ16" s="65"/>
      <c r="CA16" s="65"/>
      <c r="CB16" s="65"/>
      <c r="CC16" s="65"/>
      <c r="CD16" s="65"/>
      <c r="CE16" s="65"/>
      <c r="CF16" s="65"/>
      <c r="CG16" s="65"/>
      <c r="CH16" s="65"/>
      <c r="CI16" s="65"/>
      <c r="CJ16" s="65"/>
      <c r="CK16" s="65"/>
      <c r="CL16" s="65"/>
      <c r="CM16" s="65"/>
      <c r="CN16" s="65"/>
      <c r="CO16" s="65"/>
      <c r="CP16" s="65"/>
      <c r="CQ16" s="65"/>
      <c r="CR16" s="65"/>
      <c r="CS16" s="65"/>
      <c r="CT16" s="65"/>
      <c r="CU16" s="65"/>
      <c r="CV16" s="65"/>
      <c r="CW16" s="65"/>
      <c r="CX16" s="65"/>
      <c r="CY16" s="65"/>
      <c r="CZ16" s="65"/>
      <c r="DA16" s="65"/>
      <c r="DB16" s="65"/>
      <c r="DC16" s="65"/>
      <c r="DD16" s="65"/>
      <c r="DE16" s="65"/>
      <c r="DF16" s="65"/>
      <c r="DG16" s="65"/>
      <c r="DH16" s="65"/>
      <c r="DI16" s="65"/>
      <c r="DJ16" s="65"/>
      <c r="DK16" s="65"/>
      <c r="DL16" s="65"/>
      <c r="DM16" s="65"/>
      <c r="DN16" s="65"/>
      <c r="DO16" s="65"/>
      <c r="DP16" s="65"/>
      <c r="DQ16" s="65"/>
      <c r="DR16" s="65"/>
      <c r="DS16" s="65"/>
      <c r="DT16" s="65"/>
      <c r="DU16" s="65"/>
      <c r="DV16" s="65"/>
      <c r="DW16" s="65"/>
      <c r="DX16" s="65"/>
      <c r="DY16" s="65"/>
      <c r="DZ16" s="65"/>
      <c r="EA16" s="65"/>
      <c r="EB16" s="65"/>
      <c r="EC16" s="65"/>
      <c r="ED16" s="65"/>
      <c r="EE16" s="65"/>
      <c r="EF16" s="65"/>
      <c r="EG16" s="65"/>
      <c r="EH16" s="65"/>
      <c r="EI16" s="65"/>
      <c r="EJ16" s="65"/>
      <c r="EK16" s="65"/>
    </row>
    <row r="17" spans="1:141" s="32" customFormat="1" ht="53.25" customHeight="1" x14ac:dyDescent="0.15">
      <c r="A17" s="178"/>
      <c r="B17" s="181"/>
      <c r="C17" s="72" t="s">
        <v>390</v>
      </c>
      <c r="D17" s="72">
        <f>'C地块（别墅）'!E45</f>
        <v>22843.07</v>
      </c>
      <c r="E17" s="172">
        <f t="shared" ref="E17:E21" si="0">ROUND(D17/$D$22,2)</f>
        <v>0.09</v>
      </c>
      <c r="F17" s="198"/>
      <c r="G17" s="201"/>
      <c r="H17" s="204"/>
      <c r="I17" s="198"/>
      <c r="J17" s="74">
        <v>2200</v>
      </c>
      <c r="K17" s="73">
        <v>0.2</v>
      </c>
      <c r="L17" s="259" t="s">
        <v>363</v>
      </c>
      <c r="M17" s="259"/>
      <c r="N17" s="259"/>
      <c r="O17" s="259"/>
      <c r="P17" s="259"/>
      <c r="Q17" s="259"/>
      <c r="R17" s="156">
        <f>'[4]剩余法-待开发'!$D$8</f>
        <v>13773</v>
      </c>
      <c r="S17" s="184"/>
      <c r="T17" s="187"/>
      <c r="U17" s="190"/>
      <c r="V17" s="218"/>
      <c r="W17" s="184"/>
      <c r="X17" s="192"/>
      <c r="Y17" s="192"/>
      <c r="Z17" s="192"/>
      <c r="AA17" s="192"/>
      <c r="AB17" s="193"/>
      <c r="AC17" s="194"/>
      <c r="AD17" s="63"/>
      <c r="AE17" s="63"/>
      <c r="AF17" s="63"/>
      <c r="AG17" s="63"/>
      <c r="AH17" s="63"/>
      <c r="AI17" s="63"/>
      <c r="AJ17" s="63"/>
      <c r="AK17" s="63"/>
      <c r="AL17" s="63"/>
      <c r="AM17" s="63"/>
      <c r="AN17" s="63"/>
      <c r="AO17" s="63"/>
      <c r="AP17" s="63"/>
      <c r="AQ17" s="63"/>
      <c r="AR17" s="63"/>
      <c r="AS17" s="63"/>
      <c r="AT17" s="63"/>
      <c r="AU17" s="63"/>
      <c r="AV17" s="64"/>
      <c r="AW17" s="65"/>
      <c r="AX17" s="65"/>
      <c r="AY17" s="65"/>
      <c r="AZ17" s="65"/>
      <c r="BA17" s="65"/>
      <c r="BB17" s="65"/>
      <c r="BC17" s="65"/>
      <c r="BD17" s="65"/>
      <c r="BE17" s="65"/>
      <c r="BF17" s="65"/>
      <c r="BG17" s="65"/>
      <c r="BH17" s="65"/>
      <c r="BI17" s="65"/>
      <c r="BJ17" s="65"/>
      <c r="BK17" s="65"/>
      <c r="BL17" s="65"/>
      <c r="BM17" s="65"/>
      <c r="BN17" s="65"/>
      <c r="BO17" s="65"/>
      <c r="BP17" s="65"/>
      <c r="BQ17" s="65"/>
      <c r="BR17" s="65"/>
      <c r="BS17" s="65"/>
      <c r="BT17" s="65"/>
      <c r="BU17" s="65"/>
      <c r="BV17" s="65"/>
      <c r="BW17" s="65"/>
      <c r="BX17" s="65"/>
      <c r="BY17" s="65"/>
      <c r="BZ17" s="65"/>
      <c r="CA17" s="65"/>
      <c r="CB17" s="65"/>
      <c r="CC17" s="65"/>
      <c r="CD17" s="65"/>
      <c r="CE17" s="65"/>
      <c r="CF17" s="65"/>
      <c r="CG17" s="65"/>
      <c r="CH17" s="65"/>
      <c r="CI17" s="65"/>
      <c r="CJ17" s="65"/>
      <c r="CK17" s="65"/>
      <c r="CL17" s="65"/>
      <c r="CM17" s="65"/>
      <c r="CN17" s="65"/>
      <c r="CO17" s="65"/>
      <c r="CP17" s="65"/>
      <c r="CQ17" s="65"/>
      <c r="CR17" s="65"/>
      <c r="CS17" s="65"/>
      <c r="CT17" s="65"/>
      <c r="CU17" s="65"/>
      <c r="CV17" s="65"/>
      <c r="CW17" s="65"/>
      <c r="CX17" s="65"/>
      <c r="CY17" s="65"/>
      <c r="CZ17" s="65"/>
      <c r="DA17" s="65"/>
      <c r="DB17" s="65"/>
      <c r="DC17" s="65"/>
      <c r="DD17" s="65"/>
      <c r="DE17" s="65"/>
      <c r="DF17" s="65"/>
      <c r="DG17" s="65"/>
      <c r="DH17" s="65"/>
      <c r="DI17" s="65"/>
      <c r="DJ17" s="65"/>
      <c r="DK17" s="65"/>
      <c r="DL17" s="65"/>
      <c r="DM17" s="65"/>
      <c r="DN17" s="65"/>
      <c r="DO17" s="65"/>
      <c r="DP17" s="65"/>
      <c r="DQ17" s="65"/>
      <c r="DR17" s="65"/>
      <c r="DS17" s="65"/>
      <c r="DT17" s="65"/>
      <c r="DU17" s="65"/>
      <c r="DV17" s="65"/>
      <c r="DW17" s="65"/>
      <c r="DX17" s="65"/>
      <c r="DY17" s="65"/>
      <c r="DZ17" s="65"/>
      <c r="EA17" s="65"/>
      <c r="EB17" s="65"/>
      <c r="EC17" s="65"/>
      <c r="ED17" s="65"/>
      <c r="EE17" s="65"/>
      <c r="EF17" s="65"/>
      <c r="EG17" s="65"/>
      <c r="EH17" s="65"/>
      <c r="EI17" s="65"/>
      <c r="EJ17" s="65"/>
      <c r="EK17" s="65"/>
    </row>
    <row r="18" spans="1:141" s="35" customFormat="1" ht="53.25" customHeight="1" x14ac:dyDescent="0.15">
      <c r="A18" s="178"/>
      <c r="B18" s="181"/>
      <c r="C18" s="145" t="s">
        <v>394</v>
      </c>
      <c r="D18" s="145">
        <f>'B、C（其余）、D、E、F地块'!D4-'C地块（别墅）'!E46</f>
        <v>222355.73</v>
      </c>
      <c r="E18" s="173">
        <f t="shared" si="0"/>
        <v>0.86</v>
      </c>
      <c r="F18" s="198"/>
      <c r="G18" s="201"/>
      <c r="H18" s="204"/>
      <c r="I18" s="198"/>
      <c r="J18" s="146">
        <v>2200</v>
      </c>
      <c r="K18" s="147">
        <v>0.15</v>
      </c>
      <c r="L18" s="260" t="s">
        <v>363</v>
      </c>
      <c r="M18" s="260"/>
      <c r="N18" s="260"/>
      <c r="O18" s="260"/>
      <c r="P18" s="260"/>
      <c r="Q18" s="260"/>
      <c r="R18" s="157">
        <f>'[4]剩余法-待开发'!$E$8</f>
        <v>13155</v>
      </c>
      <c r="S18" s="184"/>
      <c r="T18" s="187"/>
      <c r="U18" s="190"/>
      <c r="V18" s="218"/>
      <c r="W18" s="184"/>
      <c r="X18" s="192"/>
      <c r="Y18" s="192"/>
      <c r="Z18" s="192"/>
      <c r="AA18" s="192"/>
      <c r="AB18" s="193"/>
      <c r="AC18" s="194"/>
      <c r="AD18" s="63"/>
      <c r="AE18" s="63"/>
      <c r="AF18" s="63"/>
      <c r="AG18" s="63"/>
      <c r="AH18" s="63"/>
      <c r="AI18" s="63"/>
      <c r="AJ18" s="63"/>
      <c r="AK18" s="63"/>
      <c r="AL18" s="63"/>
      <c r="AM18" s="63"/>
      <c r="AN18" s="63"/>
      <c r="AO18" s="63"/>
      <c r="AP18" s="63"/>
      <c r="AQ18" s="63"/>
      <c r="AR18" s="63"/>
      <c r="AS18" s="63"/>
      <c r="AT18" s="63"/>
      <c r="AU18" s="63"/>
      <c r="AV18" s="64"/>
      <c r="AW18" s="65"/>
      <c r="AX18" s="65"/>
      <c r="AY18" s="65"/>
      <c r="AZ18" s="65"/>
      <c r="BA18" s="65"/>
      <c r="BB18" s="65"/>
      <c r="BC18" s="65"/>
      <c r="BD18" s="65"/>
      <c r="BE18" s="65"/>
      <c r="BF18" s="65"/>
      <c r="BG18" s="65"/>
      <c r="BH18" s="65"/>
      <c r="BI18" s="65"/>
      <c r="BJ18" s="65"/>
      <c r="BK18" s="65"/>
      <c r="BL18" s="65"/>
      <c r="BM18" s="65"/>
      <c r="BN18" s="65"/>
      <c r="BO18" s="65"/>
      <c r="BP18" s="65"/>
      <c r="BQ18" s="65"/>
      <c r="BR18" s="65"/>
      <c r="BS18" s="65"/>
      <c r="BT18" s="65"/>
      <c r="BU18" s="65"/>
      <c r="BV18" s="65"/>
      <c r="BW18" s="65"/>
      <c r="BX18" s="65"/>
      <c r="BY18" s="65"/>
      <c r="BZ18" s="65"/>
      <c r="CA18" s="65"/>
      <c r="CB18" s="65"/>
      <c r="CC18" s="65"/>
      <c r="CD18" s="65"/>
      <c r="CE18" s="65"/>
      <c r="CF18" s="65"/>
      <c r="CG18" s="65"/>
      <c r="CH18" s="65"/>
      <c r="CI18" s="65"/>
      <c r="CJ18" s="65"/>
      <c r="CK18" s="65"/>
      <c r="CL18" s="65"/>
      <c r="CM18" s="65"/>
      <c r="CN18" s="65"/>
      <c r="CO18" s="65"/>
      <c r="CP18" s="65"/>
      <c r="CQ18" s="65"/>
      <c r="CR18" s="65"/>
      <c r="CS18" s="65"/>
      <c r="CT18" s="65"/>
      <c r="CU18" s="65"/>
      <c r="CV18" s="65"/>
      <c r="CW18" s="65"/>
      <c r="CX18" s="65"/>
      <c r="CY18" s="65"/>
      <c r="CZ18" s="65"/>
      <c r="DA18" s="65"/>
      <c r="DB18" s="65"/>
      <c r="DC18" s="65"/>
      <c r="DD18" s="65"/>
      <c r="DE18" s="65"/>
      <c r="DF18" s="65"/>
      <c r="DG18" s="65"/>
      <c r="DH18" s="65"/>
      <c r="DI18" s="65"/>
      <c r="DJ18" s="65"/>
      <c r="DK18" s="65"/>
      <c r="DL18" s="65"/>
      <c r="DM18" s="65"/>
      <c r="DN18" s="65"/>
      <c r="DO18" s="65"/>
      <c r="DP18" s="65"/>
      <c r="DQ18" s="65"/>
      <c r="DR18" s="65"/>
      <c r="DS18" s="65"/>
      <c r="DT18" s="65"/>
      <c r="DU18" s="65"/>
      <c r="DV18" s="65"/>
      <c r="DW18" s="65"/>
      <c r="DX18" s="65"/>
      <c r="DY18" s="65"/>
      <c r="DZ18" s="65"/>
      <c r="EA18" s="65"/>
      <c r="EB18" s="65"/>
      <c r="EC18" s="65"/>
      <c r="ED18" s="65"/>
      <c r="EE18" s="65"/>
      <c r="EF18" s="65"/>
      <c r="EG18" s="65"/>
      <c r="EH18" s="65"/>
      <c r="EI18" s="65"/>
      <c r="EJ18" s="65"/>
      <c r="EK18" s="65"/>
    </row>
    <row r="19" spans="1:141" s="33" customFormat="1" ht="53.25" customHeight="1" x14ac:dyDescent="0.15">
      <c r="A19" s="178"/>
      <c r="B19" s="181"/>
      <c r="C19" s="75" t="s">
        <v>334</v>
      </c>
      <c r="D19" s="75">
        <f>'B、C（其余）、D、E、F地块'!F4</f>
        <v>2845</v>
      </c>
      <c r="E19" s="174">
        <f t="shared" si="0"/>
        <v>0.01</v>
      </c>
      <c r="F19" s="198"/>
      <c r="G19" s="201"/>
      <c r="H19" s="204"/>
      <c r="I19" s="198"/>
      <c r="J19" s="76">
        <v>2000</v>
      </c>
      <c r="K19" s="77">
        <v>0.15</v>
      </c>
      <c r="L19" s="76">
        <v>2.8</v>
      </c>
      <c r="M19" s="77">
        <v>0.03</v>
      </c>
      <c r="N19" s="77">
        <v>0.1</v>
      </c>
      <c r="O19" s="78">
        <v>1.4999999999999999E-2</v>
      </c>
      <c r="P19" s="78">
        <v>1.5E-3</v>
      </c>
      <c r="Q19" s="78">
        <v>0.01</v>
      </c>
      <c r="R19" s="155">
        <f ca="1">'[4]剩余法-待开发'!$F$8</f>
        <v>14664</v>
      </c>
      <c r="S19" s="184"/>
      <c r="T19" s="187"/>
      <c r="U19" s="190"/>
      <c r="V19" s="218"/>
      <c r="W19" s="184"/>
      <c r="X19" s="192"/>
      <c r="Y19" s="192"/>
      <c r="Z19" s="192"/>
      <c r="AA19" s="192"/>
      <c r="AB19" s="193"/>
      <c r="AC19" s="194"/>
      <c r="AD19" s="63"/>
      <c r="AE19" s="63"/>
      <c r="AF19" s="63"/>
      <c r="AG19" s="63"/>
      <c r="AH19" s="63"/>
      <c r="AI19" s="63"/>
      <c r="AJ19" s="63"/>
      <c r="AK19" s="63"/>
      <c r="AL19" s="63"/>
      <c r="AM19" s="63"/>
      <c r="AN19" s="63"/>
      <c r="AO19" s="63"/>
      <c r="AP19" s="63"/>
      <c r="AQ19" s="63"/>
      <c r="AR19" s="63"/>
      <c r="AS19" s="63"/>
      <c r="AT19" s="63"/>
      <c r="AU19" s="63"/>
      <c r="AV19" s="64"/>
      <c r="AW19" s="65"/>
      <c r="AX19" s="65"/>
      <c r="AY19" s="65"/>
      <c r="AZ19" s="65"/>
      <c r="BA19" s="65"/>
      <c r="BB19" s="65"/>
      <c r="BC19" s="65"/>
      <c r="BD19" s="65"/>
      <c r="BE19" s="65"/>
      <c r="BF19" s="65"/>
      <c r="BG19" s="65"/>
      <c r="BH19" s="65"/>
      <c r="BI19" s="65"/>
      <c r="BJ19" s="65"/>
      <c r="BK19" s="65"/>
      <c r="BL19" s="65"/>
      <c r="BM19" s="65"/>
      <c r="BN19" s="65"/>
      <c r="BO19" s="65"/>
      <c r="BP19" s="65"/>
      <c r="BQ19" s="65"/>
      <c r="BR19" s="65"/>
      <c r="BS19" s="65"/>
      <c r="BT19" s="65"/>
      <c r="BU19" s="65"/>
      <c r="BV19" s="65"/>
      <c r="BW19" s="65"/>
      <c r="BX19" s="65"/>
      <c r="BY19" s="65"/>
      <c r="BZ19" s="65"/>
      <c r="CA19" s="65"/>
      <c r="CB19" s="65"/>
      <c r="CC19" s="65"/>
      <c r="CD19" s="65"/>
      <c r="CE19" s="65"/>
      <c r="CF19" s="65"/>
      <c r="CG19" s="65"/>
      <c r="CH19" s="65"/>
      <c r="CI19" s="65"/>
      <c r="CJ19" s="65"/>
      <c r="CK19" s="65"/>
      <c r="CL19" s="65"/>
      <c r="CM19" s="65"/>
      <c r="CN19" s="65"/>
      <c r="CO19" s="65"/>
      <c r="CP19" s="65"/>
      <c r="CQ19" s="65"/>
      <c r="CR19" s="65"/>
      <c r="CS19" s="65"/>
      <c r="CT19" s="65"/>
      <c r="CU19" s="65"/>
      <c r="CV19" s="65"/>
      <c r="CW19" s="65"/>
      <c r="CX19" s="65"/>
      <c r="CY19" s="65"/>
      <c r="CZ19" s="65"/>
      <c r="DA19" s="65"/>
      <c r="DB19" s="65"/>
      <c r="DC19" s="65"/>
      <c r="DD19" s="65"/>
      <c r="DE19" s="65"/>
      <c r="DF19" s="65"/>
      <c r="DG19" s="65"/>
      <c r="DH19" s="65"/>
      <c r="DI19" s="65"/>
      <c r="DJ19" s="65"/>
      <c r="DK19" s="65"/>
      <c r="DL19" s="65"/>
      <c r="DM19" s="65"/>
      <c r="DN19" s="65"/>
      <c r="DO19" s="65"/>
      <c r="DP19" s="65"/>
      <c r="DQ19" s="65"/>
      <c r="DR19" s="65"/>
      <c r="DS19" s="65"/>
      <c r="DT19" s="65"/>
      <c r="DU19" s="65"/>
      <c r="DV19" s="65"/>
      <c r="DW19" s="65"/>
      <c r="DX19" s="65"/>
      <c r="DY19" s="65"/>
      <c r="DZ19" s="65"/>
      <c r="EA19" s="65"/>
      <c r="EB19" s="65"/>
      <c r="EC19" s="65"/>
      <c r="ED19" s="65"/>
      <c r="EE19" s="65"/>
      <c r="EF19" s="65"/>
      <c r="EG19" s="65"/>
      <c r="EH19" s="65"/>
      <c r="EI19" s="65"/>
      <c r="EJ19" s="65"/>
      <c r="EK19" s="65"/>
    </row>
    <row r="20" spans="1:141" s="134" customFormat="1" ht="53.25" customHeight="1" x14ac:dyDescent="0.15">
      <c r="A20" s="178"/>
      <c r="B20" s="181"/>
      <c r="C20" s="130" t="s">
        <v>393</v>
      </c>
      <c r="D20" s="130">
        <f>'B、C（其余）、D、E、F地块'!H4</f>
        <v>8000</v>
      </c>
      <c r="E20" s="175">
        <f t="shared" si="0"/>
        <v>0.03</v>
      </c>
      <c r="F20" s="198"/>
      <c r="G20" s="201"/>
      <c r="H20" s="204"/>
      <c r="I20" s="198"/>
      <c r="J20" s="131">
        <v>2000</v>
      </c>
      <c r="K20" s="132">
        <v>0.05</v>
      </c>
      <c r="L20" s="131">
        <v>2</v>
      </c>
      <c r="M20" s="132">
        <v>0.03</v>
      </c>
      <c r="N20" s="132">
        <v>0.1</v>
      </c>
      <c r="O20" s="133">
        <v>1.4999999999999999E-2</v>
      </c>
      <c r="P20" s="133">
        <v>1.5E-3</v>
      </c>
      <c r="Q20" s="133">
        <v>0.01</v>
      </c>
      <c r="R20" s="152">
        <f ca="1">'[4]剩余法-待开发'!$G$8</f>
        <v>10218</v>
      </c>
      <c r="S20" s="184"/>
      <c r="T20" s="187"/>
      <c r="U20" s="190"/>
      <c r="V20" s="218"/>
      <c r="W20" s="184"/>
      <c r="X20" s="192"/>
      <c r="Y20" s="192"/>
      <c r="Z20" s="192"/>
      <c r="AA20" s="192"/>
      <c r="AB20" s="193"/>
      <c r="AC20" s="194"/>
      <c r="AD20" s="63"/>
      <c r="AE20" s="63"/>
      <c r="AF20" s="63"/>
      <c r="AG20" s="63"/>
      <c r="AH20" s="63"/>
      <c r="AI20" s="63"/>
      <c r="AJ20" s="63"/>
      <c r="AK20" s="63"/>
      <c r="AL20" s="63"/>
      <c r="AM20" s="63"/>
      <c r="AN20" s="63"/>
      <c r="AO20" s="63"/>
      <c r="AP20" s="63"/>
      <c r="AQ20" s="63"/>
      <c r="AR20" s="63"/>
      <c r="AS20" s="63"/>
      <c r="AT20" s="63"/>
      <c r="AU20" s="63"/>
      <c r="AV20" s="64"/>
      <c r="AW20" s="65"/>
      <c r="AX20" s="65"/>
      <c r="AY20" s="65"/>
      <c r="AZ20" s="65"/>
      <c r="BA20" s="65"/>
      <c r="BB20" s="65"/>
      <c r="BC20" s="65"/>
      <c r="BD20" s="65"/>
      <c r="BE20" s="65"/>
      <c r="BF20" s="65"/>
      <c r="BG20" s="65"/>
      <c r="BH20" s="65"/>
      <c r="BI20" s="65"/>
      <c r="BJ20" s="65"/>
      <c r="BK20" s="65"/>
      <c r="BL20" s="65"/>
      <c r="BM20" s="65"/>
      <c r="BN20" s="65"/>
      <c r="BO20" s="65"/>
      <c r="BP20" s="65"/>
      <c r="BQ20" s="65"/>
      <c r="BR20" s="65"/>
      <c r="BS20" s="65"/>
      <c r="BT20" s="65"/>
      <c r="BU20" s="65"/>
      <c r="BV20" s="65"/>
      <c r="BW20" s="65"/>
      <c r="BX20" s="65"/>
      <c r="BY20" s="65"/>
      <c r="BZ20" s="65"/>
      <c r="CA20" s="65"/>
      <c r="CB20" s="65"/>
      <c r="CC20" s="65"/>
      <c r="CD20" s="65"/>
      <c r="CE20" s="65"/>
      <c r="CF20" s="65"/>
      <c r="CG20" s="65"/>
      <c r="CH20" s="65"/>
      <c r="CI20" s="65"/>
      <c r="CJ20" s="65"/>
      <c r="CK20" s="65"/>
      <c r="CL20" s="65"/>
      <c r="CM20" s="65"/>
      <c r="CN20" s="65"/>
      <c r="CO20" s="65"/>
      <c r="CP20" s="65"/>
      <c r="CQ20" s="65"/>
      <c r="CR20" s="65"/>
      <c r="CS20" s="65"/>
      <c r="CT20" s="65"/>
      <c r="CU20" s="65"/>
      <c r="CV20" s="65"/>
      <c r="CW20" s="65"/>
      <c r="CX20" s="65"/>
      <c r="CY20" s="65"/>
      <c r="CZ20" s="65"/>
      <c r="DA20" s="65"/>
      <c r="DB20" s="65"/>
      <c r="DC20" s="65"/>
      <c r="DD20" s="65"/>
      <c r="DE20" s="65"/>
      <c r="DF20" s="65"/>
      <c r="DG20" s="65"/>
      <c r="DH20" s="65"/>
      <c r="DI20" s="65"/>
      <c r="DJ20" s="65"/>
      <c r="DK20" s="65"/>
      <c r="DL20" s="65"/>
      <c r="DM20" s="65"/>
      <c r="DN20" s="65"/>
      <c r="DO20" s="65"/>
      <c r="DP20" s="65"/>
      <c r="DQ20" s="65"/>
      <c r="DR20" s="65"/>
      <c r="DS20" s="65"/>
      <c r="DT20" s="65"/>
      <c r="DU20" s="65"/>
      <c r="DV20" s="65"/>
      <c r="DW20" s="65"/>
      <c r="DX20" s="65"/>
      <c r="DY20" s="65"/>
      <c r="DZ20" s="65"/>
      <c r="EA20" s="65"/>
      <c r="EB20" s="65"/>
      <c r="EC20" s="65"/>
      <c r="ED20" s="65"/>
      <c r="EE20" s="65"/>
      <c r="EF20" s="65"/>
      <c r="EG20" s="65"/>
      <c r="EH20" s="65"/>
      <c r="EI20" s="65"/>
      <c r="EJ20" s="65"/>
      <c r="EK20" s="65"/>
    </row>
    <row r="21" spans="1:141" s="96" customFormat="1" ht="53.25" customHeight="1" x14ac:dyDescent="0.15">
      <c r="A21" s="178"/>
      <c r="B21" s="181"/>
      <c r="C21" s="94" t="s">
        <v>360</v>
      </c>
      <c r="D21" s="94">
        <f>'C地块（别墅）'!D46-'C地块（别墅）'!E46</f>
        <v>581.51000000000204</v>
      </c>
      <c r="E21" s="176">
        <f t="shared" si="0"/>
        <v>0</v>
      </c>
      <c r="F21" s="198"/>
      <c r="G21" s="201"/>
      <c r="H21" s="204"/>
      <c r="I21" s="198"/>
      <c r="J21" s="95">
        <v>1800</v>
      </c>
      <c r="K21" s="257" t="s">
        <v>363</v>
      </c>
      <c r="L21" s="257"/>
      <c r="M21" s="257"/>
      <c r="N21" s="257"/>
      <c r="O21" s="257"/>
      <c r="P21" s="257"/>
      <c r="Q21" s="257"/>
      <c r="R21" s="257"/>
      <c r="S21" s="184"/>
      <c r="T21" s="187"/>
      <c r="U21" s="190"/>
      <c r="V21" s="218"/>
      <c r="W21" s="184"/>
      <c r="X21" s="192"/>
      <c r="Y21" s="192"/>
      <c r="Z21" s="192"/>
      <c r="AA21" s="192"/>
      <c r="AB21" s="193"/>
      <c r="AC21" s="194"/>
      <c r="AD21" s="63"/>
      <c r="AE21" s="63"/>
      <c r="AF21" s="63"/>
      <c r="AG21" s="63"/>
      <c r="AH21" s="63"/>
      <c r="AI21" s="63"/>
      <c r="AJ21" s="63"/>
      <c r="AK21" s="63"/>
      <c r="AL21" s="63"/>
      <c r="AM21" s="63"/>
      <c r="AN21" s="63"/>
      <c r="AO21" s="63"/>
      <c r="AP21" s="63"/>
      <c r="AQ21" s="63"/>
      <c r="AR21" s="63"/>
      <c r="AS21" s="63"/>
      <c r="AT21" s="63"/>
      <c r="AU21" s="63"/>
      <c r="AV21" s="64"/>
      <c r="AW21" s="65"/>
      <c r="AX21" s="65"/>
      <c r="AY21" s="65"/>
      <c r="AZ21" s="65"/>
      <c r="BA21" s="65"/>
      <c r="BB21" s="65"/>
      <c r="BC21" s="65"/>
      <c r="BD21" s="65"/>
      <c r="BE21" s="65"/>
      <c r="BF21" s="65"/>
      <c r="BG21" s="65"/>
      <c r="BH21" s="65"/>
      <c r="BI21" s="65"/>
      <c r="BJ21" s="65"/>
      <c r="BK21" s="65"/>
      <c r="BL21" s="65"/>
      <c r="BM21" s="65"/>
      <c r="BN21" s="65"/>
      <c r="BO21" s="65"/>
      <c r="BP21" s="65"/>
      <c r="BQ21" s="65"/>
      <c r="BR21" s="65"/>
      <c r="BS21" s="65"/>
      <c r="BT21" s="65"/>
      <c r="BU21" s="65"/>
      <c r="BV21" s="65"/>
      <c r="BW21" s="65"/>
      <c r="BX21" s="65"/>
      <c r="BY21" s="65"/>
      <c r="BZ21" s="65"/>
      <c r="CA21" s="65"/>
      <c r="CB21" s="65"/>
      <c r="CC21" s="65"/>
      <c r="CD21" s="65"/>
      <c r="CE21" s="65"/>
      <c r="CF21" s="65"/>
      <c r="CG21" s="65"/>
      <c r="CH21" s="65"/>
      <c r="CI21" s="65"/>
      <c r="CJ21" s="65"/>
      <c r="CK21" s="65"/>
      <c r="CL21" s="65"/>
      <c r="CM21" s="65"/>
      <c r="CN21" s="65"/>
      <c r="CO21" s="65"/>
      <c r="CP21" s="65"/>
      <c r="CQ21" s="65"/>
      <c r="CR21" s="65"/>
      <c r="CS21" s="65"/>
      <c r="CT21" s="65"/>
      <c r="CU21" s="65"/>
      <c r="CV21" s="65"/>
      <c r="CW21" s="65"/>
      <c r="CX21" s="65"/>
      <c r="CY21" s="65"/>
      <c r="CZ21" s="65"/>
      <c r="DA21" s="65"/>
      <c r="DB21" s="65"/>
      <c r="DC21" s="65"/>
      <c r="DD21" s="65"/>
      <c r="DE21" s="65"/>
      <c r="DF21" s="65"/>
      <c r="DG21" s="65"/>
      <c r="DH21" s="65"/>
      <c r="DI21" s="65"/>
      <c r="DJ21" s="65"/>
      <c r="DK21" s="65"/>
      <c r="DL21" s="65"/>
      <c r="DM21" s="65"/>
      <c r="DN21" s="65"/>
      <c r="DO21" s="65"/>
      <c r="DP21" s="65"/>
      <c r="DQ21" s="65"/>
      <c r="DR21" s="65"/>
      <c r="DS21" s="65"/>
      <c r="DT21" s="65"/>
      <c r="DU21" s="65"/>
      <c r="DV21" s="65"/>
      <c r="DW21" s="65"/>
      <c r="DX21" s="65"/>
      <c r="DY21" s="65"/>
      <c r="DZ21" s="65"/>
      <c r="EA21" s="65"/>
      <c r="EB21" s="65"/>
      <c r="EC21" s="65"/>
      <c r="ED21" s="65"/>
      <c r="EE21" s="65"/>
      <c r="EF21" s="65"/>
      <c r="EG21" s="65"/>
      <c r="EH21" s="65"/>
      <c r="EI21" s="65"/>
      <c r="EJ21" s="65"/>
      <c r="EK21" s="65"/>
    </row>
    <row r="22" spans="1:141" ht="53.25" customHeight="1" thickBot="1" x14ac:dyDescent="0.2">
      <c r="A22" s="178"/>
      <c r="B22" s="181"/>
      <c r="C22" s="71" t="s">
        <v>272</v>
      </c>
      <c r="D22" s="71">
        <f>SUM(D16:D21)</f>
        <v>257461.51</v>
      </c>
      <c r="E22" s="169"/>
      <c r="F22" s="199"/>
      <c r="G22" s="201"/>
      <c r="H22" s="204"/>
      <c r="I22" s="195" t="s">
        <v>363</v>
      </c>
      <c r="J22" s="195"/>
      <c r="K22" s="195"/>
      <c r="L22" s="195"/>
      <c r="M22" s="195"/>
      <c r="N22" s="195"/>
      <c r="O22" s="195"/>
      <c r="P22" s="195"/>
      <c r="Q22" s="195"/>
      <c r="R22" s="195"/>
      <c r="S22" s="185"/>
      <c r="T22" s="188"/>
      <c r="U22" s="191"/>
      <c r="V22" s="219"/>
      <c r="W22" s="185"/>
      <c r="X22" s="228"/>
      <c r="Y22" s="228"/>
      <c r="Z22" s="228"/>
      <c r="AA22" s="228"/>
      <c r="AB22" s="249"/>
      <c r="AC22" s="247"/>
    </row>
    <row r="23" spans="1:141" s="35" customFormat="1" ht="53.25" customHeight="1" x14ac:dyDescent="0.15">
      <c r="A23" s="177" t="s">
        <v>261</v>
      </c>
      <c r="B23" s="180" t="s">
        <v>259</v>
      </c>
      <c r="C23" s="86" t="s">
        <v>395</v>
      </c>
      <c r="D23" s="86">
        <f>'B、C（其余）、D、E、F地块'!D6</f>
        <v>96400</v>
      </c>
      <c r="E23" s="86">
        <f>ROUND(D23/$D$26,2)</f>
        <v>0.56999999999999995</v>
      </c>
      <c r="F23" s="197" t="s">
        <v>353</v>
      </c>
      <c r="G23" s="200">
        <f>'B、C（其余）、D、E、F地块'!B6</f>
        <v>344491.3</v>
      </c>
      <c r="H23" s="203" t="s">
        <v>356</v>
      </c>
      <c r="I23" s="197">
        <v>2</v>
      </c>
      <c r="J23" s="97">
        <v>2200</v>
      </c>
      <c r="K23" s="87">
        <v>0.15</v>
      </c>
      <c r="L23" s="250" t="s">
        <v>363</v>
      </c>
      <c r="M23" s="250"/>
      <c r="N23" s="250"/>
      <c r="O23" s="250"/>
      <c r="P23" s="250"/>
      <c r="Q23" s="250"/>
      <c r="R23" s="158">
        <f>'[5]剩余法-待开发'!$C$8</f>
        <v>13155</v>
      </c>
      <c r="S23" s="183">
        <v>0.49</v>
      </c>
      <c r="T23" s="186">
        <v>8.6499999999999994E-2</v>
      </c>
      <c r="U23" s="189">
        <f>ROUND(S23/T23,0)</f>
        <v>6</v>
      </c>
      <c r="V23" s="217" t="s">
        <v>397</v>
      </c>
      <c r="W23" s="183">
        <f>'[5]比较法-住宅、综合'!$C$50</f>
        <v>5989</v>
      </c>
      <c r="X23" s="227" t="s">
        <v>363</v>
      </c>
      <c r="Y23" s="227">
        <f ca="1">'[5]剩余法-待开发'!$B$3</f>
        <v>6632</v>
      </c>
      <c r="Z23" s="227">
        <v>5</v>
      </c>
      <c r="AA23" s="227">
        <v>5</v>
      </c>
      <c r="AB23" s="248">
        <f ca="1">[5]结果表!$G$20</f>
        <v>6311</v>
      </c>
      <c r="AC23" s="246">
        <f ca="1">[5]结果表!$G$19</f>
        <v>107529</v>
      </c>
      <c r="AD23" s="63"/>
      <c r="AE23" s="63"/>
      <c r="AF23" s="63"/>
      <c r="AG23" s="63"/>
      <c r="AH23" s="63"/>
      <c r="AI23" s="63"/>
      <c r="AJ23" s="63"/>
      <c r="AK23" s="63"/>
      <c r="AL23" s="63"/>
      <c r="AM23" s="63"/>
      <c r="AN23" s="63"/>
      <c r="AO23" s="63"/>
      <c r="AP23" s="63"/>
      <c r="AQ23" s="63"/>
      <c r="AR23" s="63"/>
      <c r="AS23" s="63"/>
      <c r="AT23" s="63"/>
      <c r="AU23" s="63"/>
      <c r="AV23" s="64"/>
      <c r="AW23" s="65"/>
      <c r="AX23" s="65"/>
      <c r="AY23" s="65"/>
      <c r="AZ23" s="65"/>
      <c r="BA23" s="65"/>
      <c r="BB23" s="65"/>
      <c r="BC23" s="65"/>
      <c r="BD23" s="65"/>
      <c r="BE23" s="65"/>
      <c r="BF23" s="65"/>
      <c r="BG23" s="65"/>
      <c r="BH23" s="65"/>
      <c r="BI23" s="65"/>
      <c r="BJ23" s="65"/>
      <c r="BK23" s="65"/>
      <c r="BL23" s="65"/>
      <c r="BM23" s="65"/>
      <c r="BN23" s="65"/>
      <c r="BO23" s="65"/>
      <c r="BP23" s="65"/>
      <c r="BQ23" s="65"/>
      <c r="BR23" s="65"/>
      <c r="BS23" s="65"/>
      <c r="BT23" s="65"/>
      <c r="BU23" s="65"/>
      <c r="BV23" s="65"/>
      <c r="BW23" s="65"/>
      <c r="BX23" s="65"/>
      <c r="BY23" s="65"/>
      <c r="BZ23" s="65"/>
      <c r="CA23" s="65"/>
      <c r="CB23" s="65"/>
      <c r="CC23" s="65"/>
      <c r="CD23" s="65"/>
      <c r="CE23" s="65"/>
      <c r="CF23" s="65"/>
      <c r="CG23" s="65"/>
      <c r="CH23" s="65"/>
      <c r="CI23" s="65"/>
      <c r="CJ23" s="65"/>
      <c r="CK23" s="65"/>
      <c r="CL23" s="65"/>
      <c r="CM23" s="65"/>
      <c r="CN23" s="65"/>
      <c r="CO23" s="65"/>
      <c r="CP23" s="65"/>
      <c r="CQ23" s="65"/>
      <c r="CR23" s="65"/>
      <c r="CS23" s="65"/>
      <c r="CT23" s="65"/>
      <c r="CU23" s="65"/>
      <c r="CV23" s="65"/>
      <c r="CW23" s="65"/>
      <c r="CX23" s="65"/>
      <c r="CY23" s="65"/>
      <c r="CZ23" s="65"/>
      <c r="DA23" s="65"/>
      <c r="DB23" s="65"/>
      <c r="DC23" s="65"/>
      <c r="DD23" s="65"/>
      <c r="DE23" s="65"/>
      <c r="DF23" s="65"/>
      <c r="DG23" s="65"/>
      <c r="DH23" s="65"/>
      <c r="DI23" s="65"/>
      <c r="DJ23" s="65"/>
      <c r="DK23" s="65"/>
      <c r="DL23" s="65"/>
      <c r="DM23" s="65"/>
      <c r="DN23" s="65"/>
      <c r="DO23" s="65"/>
      <c r="DP23" s="65"/>
      <c r="DQ23" s="65"/>
      <c r="DR23" s="65"/>
      <c r="DS23" s="65"/>
      <c r="DT23" s="65"/>
      <c r="DU23" s="65"/>
      <c r="DV23" s="65"/>
      <c r="DW23" s="65"/>
      <c r="DX23" s="65"/>
      <c r="DY23" s="65"/>
      <c r="DZ23" s="65"/>
      <c r="EA23" s="65"/>
      <c r="EB23" s="65"/>
      <c r="EC23" s="65"/>
      <c r="ED23" s="65"/>
      <c r="EE23" s="65"/>
      <c r="EF23" s="65"/>
      <c r="EG23" s="65"/>
      <c r="EH23" s="65"/>
      <c r="EI23" s="65"/>
      <c r="EJ23" s="65"/>
      <c r="EK23" s="65"/>
    </row>
    <row r="24" spans="1:141" s="139" customFormat="1" ht="53.25" customHeight="1" x14ac:dyDescent="0.15">
      <c r="A24" s="178"/>
      <c r="B24" s="181"/>
      <c r="C24" s="135" t="s">
        <v>240</v>
      </c>
      <c r="D24" s="135">
        <f>'B、C（其余）、D、E、F地块'!G6</f>
        <v>30000</v>
      </c>
      <c r="E24" s="135">
        <f t="shared" ref="E24:E25" si="1">ROUND(D24/$D$26,2)</f>
        <v>0.18</v>
      </c>
      <c r="F24" s="198"/>
      <c r="G24" s="201"/>
      <c r="H24" s="204"/>
      <c r="I24" s="198"/>
      <c r="J24" s="136">
        <v>4000</v>
      </c>
      <c r="K24" s="137">
        <v>0.15</v>
      </c>
      <c r="L24" s="136">
        <v>4.5</v>
      </c>
      <c r="M24" s="137">
        <v>0.03</v>
      </c>
      <c r="N24" s="137">
        <v>0.4</v>
      </c>
      <c r="O24" s="138">
        <v>1.4999999999999999E-2</v>
      </c>
      <c r="P24" s="138">
        <v>1.5E-3</v>
      </c>
      <c r="Q24" s="138">
        <v>0.02</v>
      </c>
      <c r="R24" s="154">
        <f ca="1">'[5]剩余法-待开发'!$F$8</f>
        <v>14824</v>
      </c>
      <c r="S24" s="184"/>
      <c r="T24" s="187"/>
      <c r="U24" s="190"/>
      <c r="V24" s="218"/>
      <c r="W24" s="184"/>
      <c r="X24" s="192"/>
      <c r="Y24" s="192"/>
      <c r="Z24" s="192"/>
      <c r="AA24" s="192"/>
      <c r="AB24" s="193"/>
      <c r="AC24" s="194"/>
      <c r="AD24" s="63"/>
      <c r="AE24" s="63"/>
      <c r="AF24" s="63"/>
      <c r="AG24" s="63"/>
      <c r="AH24" s="63"/>
      <c r="AI24" s="63"/>
      <c r="AJ24" s="63"/>
      <c r="AK24" s="63"/>
      <c r="AL24" s="63"/>
      <c r="AM24" s="63"/>
      <c r="AN24" s="63"/>
      <c r="AO24" s="63"/>
      <c r="AP24" s="63"/>
      <c r="AQ24" s="63"/>
      <c r="AR24" s="63"/>
      <c r="AS24" s="63"/>
      <c r="AT24" s="63"/>
      <c r="AU24" s="63"/>
      <c r="AV24" s="64"/>
      <c r="AW24" s="65"/>
      <c r="AX24" s="65"/>
      <c r="AY24" s="65"/>
      <c r="AZ24" s="65"/>
      <c r="BA24" s="65"/>
      <c r="BB24" s="65"/>
      <c r="BC24" s="65"/>
      <c r="BD24" s="65"/>
      <c r="BE24" s="65"/>
      <c r="BF24" s="65"/>
      <c r="BG24" s="65"/>
      <c r="BH24" s="65"/>
      <c r="BI24" s="65"/>
      <c r="BJ24" s="65"/>
      <c r="BK24" s="65"/>
      <c r="BL24" s="65"/>
      <c r="BM24" s="65"/>
      <c r="BN24" s="65"/>
      <c r="BO24" s="65"/>
      <c r="BP24" s="65"/>
      <c r="BQ24" s="65"/>
      <c r="BR24" s="65"/>
      <c r="BS24" s="65"/>
      <c r="BT24" s="65"/>
      <c r="BU24" s="65"/>
      <c r="BV24" s="65"/>
      <c r="BW24" s="65"/>
      <c r="BX24" s="65"/>
      <c r="BY24" s="65"/>
      <c r="BZ24" s="65"/>
      <c r="CA24" s="65"/>
      <c r="CB24" s="65"/>
      <c r="CC24" s="65"/>
      <c r="CD24" s="65"/>
      <c r="CE24" s="65"/>
      <c r="CF24" s="65"/>
      <c r="CG24" s="65"/>
      <c r="CH24" s="65"/>
      <c r="CI24" s="65"/>
      <c r="CJ24" s="65"/>
      <c r="CK24" s="65"/>
      <c r="CL24" s="65"/>
      <c r="CM24" s="65"/>
      <c r="CN24" s="65"/>
      <c r="CO24" s="65"/>
      <c r="CP24" s="65"/>
      <c r="CQ24" s="65"/>
      <c r="CR24" s="65"/>
      <c r="CS24" s="65"/>
      <c r="CT24" s="65"/>
      <c r="CU24" s="65"/>
      <c r="CV24" s="65"/>
      <c r="CW24" s="65"/>
      <c r="CX24" s="65"/>
      <c r="CY24" s="65"/>
      <c r="CZ24" s="65"/>
      <c r="DA24" s="65"/>
      <c r="DB24" s="65"/>
      <c r="DC24" s="65"/>
      <c r="DD24" s="65"/>
      <c r="DE24" s="65"/>
      <c r="DF24" s="65"/>
      <c r="DG24" s="65"/>
      <c r="DH24" s="65"/>
      <c r="DI24" s="65"/>
      <c r="DJ24" s="65"/>
      <c r="DK24" s="65"/>
      <c r="DL24" s="65"/>
      <c r="DM24" s="65"/>
      <c r="DN24" s="65"/>
      <c r="DO24" s="65"/>
      <c r="DP24" s="65"/>
      <c r="DQ24" s="65"/>
      <c r="DR24" s="65"/>
      <c r="DS24" s="65"/>
      <c r="DT24" s="65"/>
      <c r="DU24" s="65"/>
      <c r="DV24" s="65"/>
      <c r="DW24" s="65"/>
      <c r="DX24" s="65"/>
      <c r="DY24" s="65"/>
      <c r="DZ24" s="65"/>
      <c r="EA24" s="65"/>
      <c r="EB24" s="65"/>
      <c r="EC24" s="65"/>
      <c r="ED24" s="65"/>
      <c r="EE24" s="65"/>
      <c r="EF24" s="65"/>
      <c r="EG24" s="65"/>
      <c r="EH24" s="65"/>
      <c r="EI24" s="65"/>
      <c r="EJ24" s="65"/>
      <c r="EK24" s="65"/>
    </row>
    <row r="25" spans="1:141" s="134" customFormat="1" ht="53.25" customHeight="1" x14ac:dyDescent="0.15">
      <c r="A25" s="178"/>
      <c r="B25" s="181"/>
      <c r="C25" s="130" t="s">
        <v>393</v>
      </c>
      <c r="D25" s="130">
        <f>'B、C（其余）、D、E、F地块'!H6</f>
        <v>44000</v>
      </c>
      <c r="E25" s="130">
        <f t="shared" si="1"/>
        <v>0.26</v>
      </c>
      <c r="F25" s="198"/>
      <c r="G25" s="201"/>
      <c r="H25" s="204"/>
      <c r="I25" s="198"/>
      <c r="J25" s="131">
        <v>2000</v>
      </c>
      <c r="K25" s="132">
        <v>0.05</v>
      </c>
      <c r="L25" s="131">
        <v>2</v>
      </c>
      <c r="M25" s="132">
        <v>0.03</v>
      </c>
      <c r="N25" s="132">
        <v>0.1</v>
      </c>
      <c r="O25" s="133">
        <v>1.4999999999999999E-2</v>
      </c>
      <c r="P25" s="133">
        <v>1.5E-3</v>
      </c>
      <c r="Q25" s="133">
        <v>0.01</v>
      </c>
      <c r="R25" s="152">
        <f ca="1">'[5]剩余法-待开发'!$G$8</f>
        <v>10323</v>
      </c>
      <c r="S25" s="184"/>
      <c r="T25" s="187"/>
      <c r="U25" s="190"/>
      <c r="V25" s="218"/>
      <c r="W25" s="184"/>
      <c r="X25" s="192"/>
      <c r="Y25" s="192"/>
      <c r="Z25" s="192"/>
      <c r="AA25" s="192"/>
      <c r="AB25" s="193"/>
      <c r="AC25" s="194"/>
      <c r="AD25" s="63"/>
      <c r="AE25" s="63"/>
      <c r="AF25" s="63"/>
      <c r="AG25" s="63"/>
      <c r="AH25" s="63"/>
      <c r="AI25" s="63"/>
      <c r="AJ25" s="63"/>
      <c r="AK25" s="63"/>
      <c r="AL25" s="63"/>
      <c r="AM25" s="63"/>
      <c r="AN25" s="63"/>
      <c r="AO25" s="63"/>
      <c r="AP25" s="63"/>
      <c r="AQ25" s="63"/>
      <c r="AR25" s="63"/>
      <c r="AS25" s="63"/>
      <c r="AT25" s="63"/>
      <c r="AU25" s="63"/>
      <c r="AV25" s="64"/>
      <c r="AW25" s="65"/>
      <c r="AX25" s="65"/>
      <c r="AY25" s="65"/>
      <c r="AZ25" s="65"/>
      <c r="BA25" s="65"/>
      <c r="BB25" s="65"/>
      <c r="BC25" s="65"/>
      <c r="BD25" s="65"/>
      <c r="BE25" s="65"/>
      <c r="BF25" s="65"/>
      <c r="BG25" s="65"/>
      <c r="BH25" s="65"/>
      <c r="BI25" s="65"/>
      <c r="BJ25" s="65"/>
      <c r="BK25" s="65"/>
      <c r="BL25" s="65"/>
      <c r="BM25" s="65"/>
      <c r="BN25" s="65"/>
      <c r="BO25" s="65"/>
      <c r="BP25" s="65"/>
      <c r="BQ25" s="65"/>
      <c r="BR25" s="65"/>
      <c r="BS25" s="65"/>
      <c r="BT25" s="65"/>
      <c r="BU25" s="65"/>
      <c r="BV25" s="65"/>
      <c r="BW25" s="65"/>
      <c r="BX25" s="65"/>
      <c r="BY25" s="65"/>
      <c r="BZ25" s="65"/>
      <c r="CA25" s="65"/>
      <c r="CB25" s="65"/>
      <c r="CC25" s="65"/>
      <c r="CD25" s="65"/>
      <c r="CE25" s="65"/>
      <c r="CF25" s="65"/>
      <c r="CG25" s="65"/>
      <c r="CH25" s="65"/>
      <c r="CI25" s="65"/>
      <c r="CJ25" s="65"/>
      <c r="CK25" s="65"/>
      <c r="CL25" s="65"/>
      <c r="CM25" s="65"/>
      <c r="CN25" s="65"/>
      <c r="CO25" s="65"/>
      <c r="CP25" s="65"/>
      <c r="CQ25" s="65"/>
      <c r="CR25" s="65"/>
      <c r="CS25" s="65"/>
      <c r="CT25" s="65"/>
      <c r="CU25" s="65"/>
      <c r="CV25" s="65"/>
      <c r="CW25" s="65"/>
      <c r="CX25" s="65"/>
      <c r="CY25" s="65"/>
      <c r="CZ25" s="65"/>
      <c r="DA25" s="65"/>
      <c r="DB25" s="65"/>
      <c r="DC25" s="65"/>
      <c r="DD25" s="65"/>
      <c r="DE25" s="65"/>
      <c r="DF25" s="65"/>
      <c r="DG25" s="65"/>
      <c r="DH25" s="65"/>
      <c r="DI25" s="65"/>
      <c r="DJ25" s="65"/>
      <c r="DK25" s="65"/>
      <c r="DL25" s="65"/>
      <c r="DM25" s="65"/>
      <c r="DN25" s="65"/>
      <c r="DO25" s="65"/>
      <c r="DP25" s="65"/>
      <c r="DQ25" s="65"/>
      <c r="DR25" s="65"/>
      <c r="DS25" s="65"/>
      <c r="DT25" s="65"/>
      <c r="DU25" s="65"/>
      <c r="DV25" s="65"/>
      <c r="DW25" s="65"/>
      <c r="DX25" s="65"/>
      <c r="DY25" s="65"/>
      <c r="DZ25" s="65"/>
      <c r="EA25" s="65"/>
      <c r="EB25" s="65"/>
      <c r="EC25" s="65"/>
      <c r="ED25" s="65"/>
      <c r="EE25" s="65"/>
      <c r="EF25" s="65"/>
      <c r="EG25" s="65"/>
      <c r="EH25" s="65"/>
      <c r="EI25" s="65"/>
      <c r="EJ25" s="65"/>
      <c r="EK25" s="65"/>
    </row>
    <row r="26" spans="1:141" ht="53.25" customHeight="1" thickBot="1" x14ac:dyDescent="0.2">
      <c r="A26" s="179"/>
      <c r="B26" s="182"/>
      <c r="C26" s="88" t="s">
        <v>272</v>
      </c>
      <c r="D26" s="88">
        <f>SUM(D23:D25)</f>
        <v>170400</v>
      </c>
      <c r="E26" s="170"/>
      <c r="F26" s="199"/>
      <c r="G26" s="202"/>
      <c r="H26" s="205"/>
      <c r="I26" s="199" t="s">
        <v>361</v>
      </c>
      <c r="J26" s="199"/>
      <c r="K26" s="199"/>
      <c r="L26" s="199"/>
      <c r="M26" s="199"/>
      <c r="N26" s="199"/>
      <c r="O26" s="199"/>
      <c r="P26" s="199"/>
      <c r="Q26" s="199"/>
      <c r="R26" s="199"/>
      <c r="S26" s="185"/>
      <c r="T26" s="188"/>
      <c r="U26" s="191"/>
      <c r="V26" s="219"/>
      <c r="W26" s="185"/>
      <c r="X26" s="228"/>
      <c r="Y26" s="228"/>
      <c r="Z26" s="228"/>
      <c r="AA26" s="228"/>
      <c r="AB26" s="249"/>
      <c r="AC26" s="247"/>
    </row>
    <row r="27" spans="1:141" s="126" customFormat="1" ht="53.25" customHeight="1" x14ac:dyDescent="0.15">
      <c r="A27" s="177" t="s">
        <v>262</v>
      </c>
      <c r="B27" s="180" t="s">
        <v>259</v>
      </c>
      <c r="C27" s="148" t="s">
        <v>335</v>
      </c>
      <c r="D27" s="148">
        <f>'B、C（其余）、D、E、F地块'!D7</f>
        <v>124273</v>
      </c>
      <c r="E27" s="148">
        <f>ROUND(D27/$D$31,2)</f>
        <v>0.16</v>
      </c>
      <c r="F27" s="197" t="s">
        <v>353</v>
      </c>
      <c r="G27" s="200">
        <f>'B、C（其余）、D、E、F地块'!B7</f>
        <v>494378.8</v>
      </c>
      <c r="H27" s="203" t="s">
        <v>358</v>
      </c>
      <c r="I27" s="197">
        <v>3</v>
      </c>
      <c r="J27" s="149">
        <v>2800</v>
      </c>
      <c r="K27" s="150">
        <v>0.1</v>
      </c>
      <c r="L27" s="214" t="s">
        <v>363</v>
      </c>
      <c r="M27" s="214"/>
      <c r="N27" s="214"/>
      <c r="O27" s="214"/>
      <c r="P27" s="214"/>
      <c r="Q27" s="214"/>
      <c r="R27" s="159">
        <f>'[6]剩余法-待开发'!$C$8</f>
        <v>11907</v>
      </c>
      <c r="S27" s="183">
        <v>1.55</v>
      </c>
      <c r="T27" s="186">
        <v>0.1067</v>
      </c>
      <c r="U27" s="189">
        <f>ROUND(S27/T27,0)</f>
        <v>15</v>
      </c>
      <c r="V27" s="217" t="s">
        <v>397</v>
      </c>
      <c r="W27" s="183">
        <f>'[6]比较法-住宅、综合'!$C$50</f>
        <v>5512</v>
      </c>
      <c r="X27" s="227" t="s">
        <v>363</v>
      </c>
      <c r="Y27" s="227">
        <f ca="1">'[6]剩余法-待开发'!$B$3</f>
        <v>4445</v>
      </c>
      <c r="Z27" s="227">
        <v>5</v>
      </c>
      <c r="AA27" s="227">
        <v>5</v>
      </c>
      <c r="AB27" s="248">
        <f ca="1">[6]结果表!$G$20</f>
        <v>4979</v>
      </c>
      <c r="AC27" s="246">
        <f ca="1">[6]结果表!$G$19</f>
        <v>381399</v>
      </c>
      <c r="AD27" s="63"/>
      <c r="AE27" s="63"/>
      <c r="AF27" s="63"/>
      <c r="AG27" s="63"/>
      <c r="AH27" s="63"/>
      <c r="AI27" s="63"/>
      <c r="AJ27" s="63"/>
      <c r="AK27" s="63"/>
      <c r="AL27" s="63"/>
      <c r="AM27" s="63"/>
      <c r="AN27" s="63"/>
      <c r="AO27" s="63"/>
      <c r="AP27" s="63"/>
      <c r="AQ27" s="63"/>
      <c r="AR27" s="63"/>
      <c r="AS27" s="63"/>
      <c r="AT27" s="63"/>
      <c r="AU27" s="63"/>
      <c r="AV27" s="64"/>
      <c r="AW27" s="65"/>
      <c r="AX27" s="65"/>
      <c r="AY27" s="65"/>
      <c r="AZ27" s="65"/>
      <c r="BA27" s="65"/>
      <c r="BB27" s="65"/>
      <c r="BC27" s="65"/>
      <c r="BD27" s="65"/>
      <c r="BE27" s="65"/>
      <c r="BF27" s="65"/>
      <c r="BG27" s="65"/>
      <c r="BH27" s="65"/>
      <c r="BI27" s="65"/>
      <c r="BJ27" s="65"/>
      <c r="BK27" s="65"/>
      <c r="BL27" s="65"/>
      <c r="BM27" s="65"/>
      <c r="BN27" s="65"/>
      <c r="BO27" s="65"/>
      <c r="BP27" s="65"/>
      <c r="BQ27" s="65"/>
      <c r="BR27" s="65"/>
      <c r="BS27" s="65"/>
      <c r="BT27" s="65"/>
      <c r="BU27" s="65"/>
      <c r="BV27" s="65"/>
      <c r="BW27" s="65"/>
      <c r="BX27" s="65"/>
      <c r="BY27" s="65"/>
      <c r="BZ27" s="65"/>
      <c r="CA27" s="65"/>
      <c r="CB27" s="65"/>
      <c r="CC27" s="65"/>
      <c r="CD27" s="65"/>
      <c r="CE27" s="65"/>
      <c r="CF27" s="65"/>
      <c r="CG27" s="65"/>
      <c r="CH27" s="65"/>
      <c r="CI27" s="65"/>
      <c r="CJ27" s="65"/>
      <c r="CK27" s="65"/>
      <c r="CL27" s="65"/>
      <c r="CM27" s="65"/>
      <c r="CN27" s="65"/>
      <c r="CO27" s="65"/>
      <c r="CP27" s="65"/>
      <c r="CQ27" s="65"/>
      <c r="CR27" s="65"/>
      <c r="CS27" s="65"/>
      <c r="CT27" s="65"/>
      <c r="CU27" s="65"/>
      <c r="CV27" s="65"/>
      <c r="CW27" s="65"/>
      <c r="CX27" s="65"/>
      <c r="CY27" s="65"/>
      <c r="CZ27" s="65"/>
      <c r="DA27" s="65"/>
      <c r="DB27" s="65"/>
      <c r="DC27" s="65"/>
      <c r="DD27" s="65"/>
      <c r="DE27" s="65"/>
      <c r="DF27" s="65"/>
      <c r="DG27" s="65"/>
      <c r="DH27" s="65"/>
      <c r="DI27" s="65"/>
      <c r="DJ27" s="65"/>
      <c r="DK27" s="65"/>
      <c r="DL27" s="65"/>
      <c r="DM27" s="65"/>
      <c r="DN27" s="65"/>
      <c r="DO27" s="65"/>
      <c r="DP27" s="65"/>
      <c r="DQ27" s="65"/>
      <c r="DR27" s="65"/>
      <c r="DS27" s="65"/>
      <c r="DT27" s="65"/>
      <c r="DU27" s="65"/>
      <c r="DV27" s="65"/>
      <c r="DW27" s="65"/>
      <c r="DX27" s="65"/>
      <c r="DY27" s="65"/>
      <c r="DZ27" s="65"/>
      <c r="EA27" s="65"/>
      <c r="EB27" s="65"/>
      <c r="EC27" s="65"/>
      <c r="ED27" s="65"/>
      <c r="EE27" s="65"/>
      <c r="EF27" s="65"/>
      <c r="EG27" s="65"/>
      <c r="EH27" s="65"/>
      <c r="EI27" s="65"/>
      <c r="EJ27" s="65"/>
      <c r="EK27" s="65"/>
    </row>
    <row r="28" spans="1:141" s="144" customFormat="1" ht="64.5" customHeight="1" x14ac:dyDescent="0.15">
      <c r="A28" s="178"/>
      <c r="B28" s="181"/>
      <c r="C28" s="140" t="s">
        <v>239</v>
      </c>
      <c r="D28" s="140">
        <f>'B、C（其余）、D、E、F地块'!E7</f>
        <v>557850</v>
      </c>
      <c r="E28" s="140">
        <f t="shared" ref="E28:E30" si="2">ROUND(D28/$D$31,2)</f>
        <v>0.73</v>
      </c>
      <c r="F28" s="198"/>
      <c r="G28" s="201"/>
      <c r="H28" s="204"/>
      <c r="I28" s="198"/>
      <c r="J28" s="141">
        <v>2000</v>
      </c>
      <c r="K28" s="142">
        <v>0.05</v>
      </c>
      <c r="L28" s="141">
        <v>1.6</v>
      </c>
      <c r="M28" s="142">
        <v>0.03</v>
      </c>
      <c r="N28" s="142">
        <v>0.1</v>
      </c>
      <c r="O28" s="143">
        <v>1.4999999999999999E-2</v>
      </c>
      <c r="P28" s="143">
        <v>1.5E-3</v>
      </c>
      <c r="Q28" s="143">
        <v>0.01</v>
      </c>
      <c r="R28" s="151">
        <f ca="1">'[6]剩余法-待开发'!$D$8</f>
        <v>7977</v>
      </c>
      <c r="S28" s="184"/>
      <c r="T28" s="187"/>
      <c r="U28" s="190"/>
      <c r="V28" s="218"/>
      <c r="W28" s="184"/>
      <c r="X28" s="192"/>
      <c r="Y28" s="192"/>
      <c r="Z28" s="192"/>
      <c r="AA28" s="192"/>
      <c r="AB28" s="193"/>
      <c r="AC28" s="194"/>
      <c r="AD28" s="63"/>
      <c r="AE28" s="63"/>
      <c r="AF28" s="63"/>
      <c r="AG28" s="63"/>
      <c r="AH28" s="63"/>
      <c r="AI28" s="63"/>
      <c r="AJ28" s="63"/>
      <c r="AK28" s="63"/>
      <c r="AL28" s="63"/>
      <c r="AM28" s="63"/>
      <c r="AN28" s="63"/>
      <c r="AO28" s="63"/>
      <c r="AP28" s="63"/>
      <c r="AQ28" s="63"/>
      <c r="AR28" s="63"/>
      <c r="AS28" s="63"/>
      <c r="AT28" s="63"/>
      <c r="AU28" s="63"/>
      <c r="AV28" s="64"/>
      <c r="AW28" s="65"/>
      <c r="AX28" s="65"/>
      <c r="AY28" s="65"/>
      <c r="AZ28" s="65"/>
      <c r="BA28" s="65"/>
      <c r="BB28" s="65"/>
      <c r="BC28" s="65"/>
      <c r="BD28" s="65"/>
      <c r="BE28" s="65"/>
      <c r="BF28" s="65"/>
      <c r="BG28" s="65"/>
      <c r="BH28" s="65"/>
      <c r="BI28" s="65"/>
      <c r="BJ28" s="65"/>
      <c r="BK28" s="65"/>
      <c r="BL28" s="65"/>
      <c r="BM28" s="65"/>
      <c r="BN28" s="65"/>
      <c r="BO28" s="65"/>
      <c r="BP28" s="65"/>
      <c r="BQ28" s="65"/>
      <c r="BR28" s="65"/>
      <c r="BS28" s="65"/>
      <c r="BT28" s="65"/>
      <c r="BU28" s="65"/>
      <c r="BV28" s="65"/>
      <c r="BW28" s="65"/>
      <c r="BX28" s="65"/>
      <c r="BY28" s="65"/>
      <c r="BZ28" s="65"/>
      <c r="CA28" s="65"/>
      <c r="CB28" s="65"/>
      <c r="CC28" s="65"/>
      <c r="CD28" s="65"/>
      <c r="CE28" s="65"/>
      <c r="CF28" s="65"/>
      <c r="CG28" s="65"/>
      <c r="CH28" s="65"/>
      <c r="CI28" s="65"/>
      <c r="CJ28" s="65"/>
      <c r="CK28" s="65"/>
      <c r="CL28" s="65"/>
      <c r="CM28" s="65"/>
      <c r="CN28" s="65"/>
      <c r="CO28" s="65"/>
      <c r="CP28" s="65"/>
      <c r="CQ28" s="65"/>
      <c r="CR28" s="65"/>
      <c r="CS28" s="65"/>
      <c r="CT28" s="65"/>
      <c r="CU28" s="65"/>
      <c r="CV28" s="65"/>
      <c r="CW28" s="65"/>
      <c r="CX28" s="65"/>
      <c r="CY28" s="65"/>
      <c r="CZ28" s="65"/>
      <c r="DA28" s="65"/>
      <c r="DB28" s="65"/>
      <c r="DC28" s="65"/>
      <c r="DD28" s="65"/>
      <c r="DE28" s="65"/>
      <c r="DF28" s="65"/>
      <c r="DG28" s="65"/>
      <c r="DH28" s="65"/>
      <c r="DI28" s="65"/>
      <c r="DJ28" s="65"/>
      <c r="DK28" s="65"/>
      <c r="DL28" s="65"/>
      <c r="DM28" s="65"/>
      <c r="DN28" s="65"/>
      <c r="DO28" s="65"/>
      <c r="DP28" s="65"/>
      <c r="DQ28" s="65"/>
      <c r="DR28" s="65"/>
      <c r="DS28" s="65"/>
      <c r="DT28" s="65"/>
      <c r="DU28" s="65"/>
      <c r="DV28" s="65"/>
      <c r="DW28" s="65"/>
      <c r="DX28" s="65"/>
      <c r="DY28" s="65"/>
      <c r="DZ28" s="65"/>
      <c r="EA28" s="65"/>
      <c r="EB28" s="65"/>
      <c r="EC28" s="65"/>
      <c r="ED28" s="65"/>
      <c r="EE28" s="65"/>
      <c r="EF28" s="65"/>
      <c r="EG28" s="65"/>
      <c r="EH28" s="65"/>
      <c r="EI28" s="65"/>
      <c r="EJ28" s="65"/>
      <c r="EK28" s="65"/>
    </row>
    <row r="29" spans="1:141" s="33" customFormat="1" ht="64.5" customHeight="1" x14ac:dyDescent="0.15">
      <c r="A29" s="178"/>
      <c r="B29" s="181"/>
      <c r="C29" s="75" t="s">
        <v>334</v>
      </c>
      <c r="D29" s="75">
        <f>'B、C（其余）、D、E、F地块'!F7</f>
        <v>45967</v>
      </c>
      <c r="E29" s="75">
        <f t="shared" si="2"/>
        <v>0.06</v>
      </c>
      <c r="F29" s="198"/>
      <c r="G29" s="201"/>
      <c r="H29" s="204"/>
      <c r="I29" s="198"/>
      <c r="J29" s="76">
        <v>2000</v>
      </c>
      <c r="K29" s="77">
        <v>0.15</v>
      </c>
      <c r="L29" s="76">
        <v>2.8</v>
      </c>
      <c r="M29" s="77">
        <v>0.03</v>
      </c>
      <c r="N29" s="77">
        <v>0.1</v>
      </c>
      <c r="O29" s="78">
        <v>1.4999999999999999E-2</v>
      </c>
      <c r="P29" s="78">
        <v>1.5E-3</v>
      </c>
      <c r="Q29" s="78">
        <v>0.01</v>
      </c>
      <c r="R29" s="155">
        <f ca="1">'[6]剩余法-待开发'!$E$8</f>
        <v>14675</v>
      </c>
      <c r="S29" s="184"/>
      <c r="T29" s="187"/>
      <c r="U29" s="190"/>
      <c r="V29" s="218"/>
      <c r="W29" s="184"/>
      <c r="X29" s="192"/>
      <c r="Y29" s="192"/>
      <c r="Z29" s="192"/>
      <c r="AA29" s="192"/>
      <c r="AB29" s="193"/>
      <c r="AC29" s="194"/>
      <c r="AD29" s="63"/>
      <c r="AE29" s="63"/>
      <c r="AF29" s="63"/>
      <c r="AG29" s="63"/>
      <c r="AH29" s="63"/>
      <c r="AI29" s="63"/>
      <c r="AJ29" s="63"/>
      <c r="AK29" s="63"/>
      <c r="AL29" s="63"/>
      <c r="AM29" s="63"/>
      <c r="AN29" s="63"/>
      <c r="AO29" s="63"/>
      <c r="AP29" s="63"/>
      <c r="AQ29" s="63"/>
      <c r="AR29" s="63"/>
      <c r="AS29" s="63"/>
      <c r="AT29" s="63"/>
      <c r="AU29" s="63"/>
      <c r="AV29" s="64"/>
      <c r="AW29" s="65"/>
      <c r="AX29" s="65"/>
      <c r="AY29" s="65"/>
      <c r="AZ29" s="65"/>
      <c r="BA29" s="65"/>
      <c r="BB29" s="65"/>
      <c r="BC29" s="65"/>
      <c r="BD29" s="65"/>
      <c r="BE29" s="65"/>
      <c r="BF29" s="65"/>
      <c r="BG29" s="65"/>
      <c r="BH29" s="65"/>
      <c r="BI29" s="65"/>
      <c r="BJ29" s="65"/>
      <c r="BK29" s="65"/>
      <c r="BL29" s="65"/>
      <c r="BM29" s="65"/>
      <c r="BN29" s="65"/>
      <c r="BO29" s="65"/>
      <c r="BP29" s="65"/>
      <c r="BQ29" s="65"/>
      <c r="BR29" s="65"/>
      <c r="BS29" s="65"/>
      <c r="BT29" s="65"/>
      <c r="BU29" s="65"/>
      <c r="BV29" s="65"/>
      <c r="BW29" s="65"/>
      <c r="BX29" s="65"/>
      <c r="BY29" s="65"/>
      <c r="BZ29" s="65"/>
      <c r="CA29" s="65"/>
      <c r="CB29" s="65"/>
      <c r="CC29" s="65"/>
      <c r="CD29" s="65"/>
      <c r="CE29" s="65"/>
      <c r="CF29" s="65"/>
      <c r="CG29" s="65"/>
      <c r="CH29" s="65"/>
      <c r="CI29" s="65"/>
      <c r="CJ29" s="65"/>
      <c r="CK29" s="65"/>
      <c r="CL29" s="65"/>
      <c r="CM29" s="65"/>
      <c r="CN29" s="65"/>
      <c r="CO29" s="65"/>
      <c r="CP29" s="65"/>
      <c r="CQ29" s="65"/>
      <c r="CR29" s="65"/>
      <c r="CS29" s="65"/>
      <c r="CT29" s="65"/>
      <c r="CU29" s="65"/>
      <c r="CV29" s="65"/>
      <c r="CW29" s="65"/>
      <c r="CX29" s="65"/>
      <c r="CY29" s="65"/>
      <c r="CZ29" s="65"/>
      <c r="DA29" s="65"/>
      <c r="DB29" s="65"/>
      <c r="DC29" s="65"/>
      <c r="DD29" s="65"/>
      <c r="DE29" s="65"/>
      <c r="DF29" s="65"/>
      <c r="DG29" s="65"/>
      <c r="DH29" s="65"/>
      <c r="DI29" s="65"/>
      <c r="DJ29" s="65"/>
      <c r="DK29" s="65"/>
      <c r="DL29" s="65"/>
      <c r="DM29" s="65"/>
      <c r="DN29" s="65"/>
      <c r="DO29" s="65"/>
      <c r="DP29" s="65"/>
      <c r="DQ29" s="65"/>
      <c r="DR29" s="65"/>
      <c r="DS29" s="65"/>
      <c r="DT29" s="65"/>
      <c r="DU29" s="65"/>
      <c r="DV29" s="65"/>
      <c r="DW29" s="65"/>
      <c r="DX29" s="65"/>
      <c r="DY29" s="65"/>
      <c r="DZ29" s="65"/>
      <c r="EA29" s="65"/>
      <c r="EB29" s="65"/>
      <c r="EC29" s="65"/>
      <c r="ED29" s="65"/>
      <c r="EE29" s="65"/>
      <c r="EF29" s="65"/>
      <c r="EG29" s="65"/>
      <c r="EH29" s="65"/>
      <c r="EI29" s="65"/>
      <c r="EJ29" s="65"/>
      <c r="EK29" s="65"/>
    </row>
    <row r="30" spans="1:141" s="134" customFormat="1" ht="64.5" customHeight="1" x14ac:dyDescent="0.15">
      <c r="A30" s="178"/>
      <c r="B30" s="181"/>
      <c r="C30" s="130" t="s">
        <v>393</v>
      </c>
      <c r="D30" s="130">
        <f>'B、C（其余）、D、E、F地块'!H7</f>
        <v>38000</v>
      </c>
      <c r="E30" s="130">
        <f t="shared" si="2"/>
        <v>0.05</v>
      </c>
      <c r="F30" s="198"/>
      <c r="G30" s="201"/>
      <c r="H30" s="204"/>
      <c r="I30" s="198"/>
      <c r="J30" s="131">
        <v>2000</v>
      </c>
      <c r="K30" s="132">
        <v>0.05</v>
      </c>
      <c r="L30" s="131">
        <v>2</v>
      </c>
      <c r="M30" s="132">
        <v>0.03</v>
      </c>
      <c r="N30" s="132">
        <v>0.1</v>
      </c>
      <c r="O30" s="133">
        <v>1.4999999999999999E-2</v>
      </c>
      <c r="P30" s="133">
        <v>1.5E-3</v>
      </c>
      <c r="Q30" s="133">
        <v>0.01</v>
      </c>
      <c r="R30" s="152">
        <f ca="1">'[6]剩余法-待开发'!$F$8</f>
        <v>10236</v>
      </c>
      <c r="S30" s="184"/>
      <c r="T30" s="187"/>
      <c r="U30" s="190"/>
      <c r="V30" s="218"/>
      <c r="W30" s="184"/>
      <c r="X30" s="192"/>
      <c r="Y30" s="192"/>
      <c r="Z30" s="192"/>
      <c r="AA30" s="192"/>
      <c r="AB30" s="193"/>
      <c r="AC30" s="194"/>
      <c r="AD30" s="63"/>
      <c r="AE30" s="63"/>
      <c r="AF30" s="63"/>
      <c r="AG30" s="63"/>
      <c r="AH30" s="63"/>
      <c r="AI30" s="63"/>
      <c r="AJ30" s="63"/>
      <c r="AK30" s="63"/>
      <c r="AL30" s="63"/>
      <c r="AM30" s="63"/>
      <c r="AN30" s="63"/>
      <c r="AO30" s="63"/>
      <c r="AP30" s="63"/>
      <c r="AQ30" s="63"/>
      <c r="AR30" s="63"/>
      <c r="AS30" s="63"/>
      <c r="AT30" s="63"/>
      <c r="AU30" s="63"/>
      <c r="AV30" s="64"/>
      <c r="AW30" s="65"/>
      <c r="AX30" s="65"/>
      <c r="AY30" s="65"/>
      <c r="AZ30" s="65"/>
      <c r="BA30" s="65"/>
      <c r="BB30" s="65"/>
      <c r="BC30" s="65"/>
      <c r="BD30" s="65"/>
      <c r="BE30" s="65"/>
      <c r="BF30" s="65"/>
      <c r="BG30" s="65"/>
      <c r="BH30" s="65"/>
      <c r="BI30" s="65"/>
      <c r="BJ30" s="65"/>
      <c r="BK30" s="65"/>
      <c r="BL30" s="65"/>
      <c r="BM30" s="65"/>
      <c r="BN30" s="65"/>
      <c r="BO30" s="65"/>
      <c r="BP30" s="65"/>
      <c r="BQ30" s="65"/>
      <c r="BR30" s="65"/>
      <c r="BS30" s="65"/>
      <c r="BT30" s="65"/>
      <c r="BU30" s="65"/>
      <c r="BV30" s="65"/>
      <c r="BW30" s="65"/>
      <c r="BX30" s="65"/>
      <c r="BY30" s="65"/>
      <c r="BZ30" s="65"/>
      <c r="CA30" s="65"/>
      <c r="CB30" s="65"/>
      <c r="CC30" s="65"/>
      <c r="CD30" s="65"/>
      <c r="CE30" s="65"/>
      <c r="CF30" s="65"/>
      <c r="CG30" s="65"/>
      <c r="CH30" s="65"/>
      <c r="CI30" s="65"/>
      <c r="CJ30" s="65"/>
      <c r="CK30" s="65"/>
      <c r="CL30" s="65"/>
      <c r="CM30" s="65"/>
      <c r="CN30" s="65"/>
      <c r="CO30" s="65"/>
      <c r="CP30" s="65"/>
      <c r="CQ30" s="65"/>
      <c r="CR30" s="65"/>
      <c r="CS30" s="65"/>
      <c r="CT30" s="65"/>
      <c r="CU30" s="65"/>
      <c r="CV30" s="65"/>
      <c r="CW30" s="65"/>
      <c r="CX30" s="65"/>
      <c r="CY30" s="65"/>
      <c r="CZ30" s="65"/>
      <c r="DA30" s="65"/>
      <c r="DB30" s="65"/>
      <c r="DC30" s="65"/>
      <c r="DD30" s="65"/>
      <c r="DE30" s="65"/>
      <c r="DF30" s="65"/>
      <c r="DG30" s="65"/>
      <c r="DH30" s="65"/>
      <c r="DI30" s="65"/>
      <c r="DJ30" s="65"/>
      <c r="DK30" s="65"/>
      <c r="DL30" s="65"/>
      <c r="DM30" s="65"/>
      <c r="DN30" s="65"/>
      <c r="DO30" s="65"/>
      <c r="DP30" s="65"/>
      <c r="DQ30" s="65"/>
      <c r="DR30" s="65"/>
      <c r="DS30" s="65"/>
      <c r="DT30" s="65"/>
      <c r="DU30" s="65"/>
      <c r="DV30" s="65"/>
      <c r="DW30" s="65"/>
      <c r="DX30" s="65"/>
      <c r="DY30" s="65"/>
      <c r="DZ30" s="65"/>
      <c r="EA30" s="65"/>
      <c r="EB30" s="65"/>
      <c r="EC30" s="65"/>
      <c r="ED30" s="65"/>
      <c r="EE30" s="65"/>
      <c r="EF30" s="65"/>
      <c r="EG30" s="65"/>
      <c r="EH30" s="65"/>
      <c r="EI30" s="65"/>
      <c r="EJ30" s="65"/>
      <c r="EK30" s="65"/>
    </row>
    <row r="31" spans="1:141" ht="64.5" customHeight="1" thickBot="1" x14ac:dyDescent="0.2">
      <c r="A31" s="179"/>
      <c r="B31" s="182"/>
      <c r="C31" s="88" t="s">
        <v>272</v>
      </c>
      <c r="D31" s="88">
        <f>SUM(D27:D30)</f>
        <v>766090</v>
      </c>
      <c r="E31" s="170"/>
      <c r="F31" s="199"/>
      <c r="G31" s="202"/>
      <c r="H31" s="205"/>
      <c r="I31" s="199" t="s">
        <v>362</v>
      </c>
      <c r="J31" s="199"/>
      <c r="K31" s="199"/>
      <c r="L31" s="199"/>
      <c r="M31" s="199"/>
      <c r="N31" s="199"/>
      <c r="O31" s="199"/>
      <c r="P31" s="199"/>
      <c r="Q31" s="199"/>
      <c r="R31" s="199"/>
      <c r="S31" s="185"/>
      <c r="T31" s="188"/>
      <c r="U31" s="191"/>
      <c r="V31" s="219"/>
      <c r="W31" s="185"/>
      <c r="X31" s="228"/>
      <c r="Y31" s="228"/>
      <c r="Z31" s="228"/>
      <c r="AA31" s="228"/>
      <c r="AB31" s="249"/>
      <c r="AC31" s="247"/>
    </row>
    <row r="32" spans="1:141" s="35" customFormat="1" ht="64.5" customHeight="1" x14ac:dyDescent="0.15">
      <c r="A32" s="253" t="s">
        <v>263</v>
      </c>
      <c r="B32" s="200" t="s">
        <v>259</v>
      </c>
      <c r="C32" s="86" t="s">
        <v>395</v>
      </c>
      <c r="D32" s="86">
        <f>'B、C（其余）、D、E、F地块'!D8</f>
        <v>29400</v>
      </c>
      <c r="E32" s="86">
        <f>ROUND(D32/$D$34,2)</f>
        <v>0.44</v>
      </c>
      <c r="F32" s="197" t="s">
        <v>354</v>
      </c>
      <c r="G32" s="200">
        <f>'B、C（其余）、D、E、F地块'!B8</f>
        <v>100052.1</v>
      </c>
      <c r="H32" s="203" t="s">
        <v>359</v>
      </c>
      <c r="I32" s="197">
        <v>1.5</v>
      </c>
      <c r="J32" s="97">
        <v>2200</v>
      </c>
      <c r="K32" s="87">
        <v>0.15</v>
      </c>
      <c r="L32" s="250" t="s">
        <v>363</v>
      </c>
      <c r="M32" s="250"/>
      <c r="N32" s="250"/>
      <c r="O32" s="250"/>
      <c r="P32" s="250"/>
      <c r="Q32" s="250"/>
      <c r="R32" s="158">
        <f>'[7]剩余法-待开发'!$C$8</f>
        <v>13155</v>
      </c>
      <c r="S32" s="183">
        <v>0.66</v>
      </c>
      <c r="T32" s="186">
        <v>0.10050000000000001</v>
      </c>
      <c r="U32" s="189">
        <f>ROUND(S32/T32,0)</f>
        <v>7</v>
      </c>
      <c r="V32" s="217" t="s">
        <v>397</v>
      </c>
      <c r="W32" s="183">
        <f>'[7]比较法-住宅、综合'!$C$50</f>
        <v>5814</v>
      </c>
      <c r="X32" s="227" t="s">
        <v>363</v>
      </c>
      <c r="Y32" s="227">
        <f ca="1">'[7]剩余法-待开发'!$B$3</f>
        <v>6653</v>
      </c>
      <c r="Z32" s="227">
        <v>5</v>
      </c>
      <c r="AA32" s="227">
        <v>5</v>
      </c>
      <c r="AB32" s="248">
        <f ca="1">[7]结果表!$G$20</f>
        <v>6234</v>
      </c>
      <c r="AC32" s="246">
        <f ca="1">[7]结果表!$G$19</f>
        <v>41390</v>
      </c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4"/>
      <c r="AW32" s="65"/>
      <c r="AX32" s="65"/>
      <c r="AY32" s="65"/>
      <c r="AZ32" s="65"/>
      <c r="BA32" s="65"/>
      <c r="BB32" s="65"/>
      <c r="BC32" s="65"/>
      <c r="BD32" s="65"/>
      <c r="BE32" s="65"/>
      <c r="BF32" s="65"/>
      <c r="BG32" s="65"/>
      <c r="BH32" s="65"/>
      <c r="BI32" s="65"/>
      <c r="BJ32" s="65"/>
      <c r="BK32" s="65"/>
      <c r="BL32" s="65"/>
      <c r="BM32" s="65"/>
      <c r="BN32" s="65"/>
      <c r="BO32" s="65"/>
      <c r="BP32" s="65"/>
      <c r="BQ32" s="65"/>
      <c r="BR32" s="65"/>
      <c r="BS32" s="65"/>
      <c r="BT32" s="65"/>
      <c r="BU32" s="65"/>
      <c r="BV32" s="65"/>
      <c r="BW32" s="65"/>
      <c r="BX32" s="65"/>
      <c r="BY32" s="65"/>
      <c r="BZ32" s="65"/>
      <c r="CA32" s="65"/>
      <c r="CB32" s="65"/>
      <c r="CC32" s="65"/>
      <c r="CD32" s="65"/>
      <c r="CE32" s="65"/>
      <c r="CF32" s="65"/>
      <c r="CG32" s="65"/>
      <c r="CH32" s="65"/>
      <c r="CI32" s="65"/>
      <c r="CJ32" s="65"/>
      <c r="CK32" s="65"/>
      <c r="CL32" s="65"/>
      <c r="CM32" s="65"/>
      <c r="CN32" s="65"/>
      <c r="CO32" s="65"/>
      <c r="CP32" s="65"/>
      <c r="CQ32" s="65"/>
      <c r="CR32" s="65"/>
      <c r="CS32" s="65"/>
      <c r="CT32" s="65"/>
      <c r="CU32" s="65"/>
      <c r="CV32" s="65"/>
      <c r="CW32" s="65"/>
      <c r="CX32" s="65"/>
      <c r="CY32" s="65"/>
      <c r="CZ32" s="65"/>
      <c r="DA32" s="65"/>
      <c r="DB32" s="65"/>
      <c r="DC32" s="65"/>
      <c r="DD32" s="65"/>
      <c r="DE32" s="65"/>
      <c r="DF32" s="65"/>
      <c r="DG32" s="65"/>
      <c r="DH32" s="65"/>
      <c r="DI32" s="65"/>
      <c r="DJ32" s="65"/>
      <c r="DK32" s="65"/>
      <c r="DL32" s="65"/>
      <c r="DM32" s="65"/>
      <c r="DN32" s="65"/>
      <c r="DO32" s="65"/>
      <c r="DP32" s="65"/>
      <c r="DQ32" s="65"/>
      <c r="DR32" s="65"/>
      <c r="DS32" s="65"/>
      <c r="DT32" s="65"/>
      <c r="DU32" s="65"/>
      <c r="DV32" s="65"/>
      <c r="DW32" s="65"/>
      <c r="DX32" s="65"/>
      <c r="DY32" s="65"/>
      <c r="DZ32" s="65"/>
      <c r="EA32" s="65"/>
      <c r="EB32" s="65"/>
      <c r="EC32" s="65"/>
      <c r="ED32" s="65"/>
      <c r="EE32" s="65"/>
      <c r="EF32" s="65"/>
      <c r="EG32" s="65"/>
      <c r="EH32" s="65"/>
      <c r="EI32" s="65"/>
      <c r="EJ32" s="65"/>
      <c r="EK32" s="65"/>
    </row>
    <row r="33" spans="1:141" s="134" customFormat="1" ht="64.5" customHeight="1" x14ac:dyDescent="0.15">
      <c r="A33" s="254"/>
      <c r="B33" s="201"/>
      <c r="C33" s="130" t="s">
        <v>393</v>
      </c>
      <c r="D33" s="130">
        <f>'B、C（其余）、D、E、F地块'!H8</f>
        <v>37000</v>
      </c>
      <c r="E33" s="130">
        <f>ROUND(D33/$D$34,2)</f>
        <v>0.56000000000000005</v>
      </c>
      <c r="F33" s="198"/>
      <c r="G33" s="201"/>
      <c r="H33" s="204"/>
      <c r="I33" s="198"/>
      <c r="J33" s="131">
        <v>2000</v>
      </c>
      <c r="K33" s="132">
        <v>0.05</v>
      </c>
      <c r="L33" s="131">
        <v>2</v>
      </c>
      <c r="M33" s="132">
        <v>0.03</v>
      </c>
      <c r="N33" s="132">
        <v>0.1</v>
      </c>
      <c r="O33" s="133">
        <v>1.4999999999999999E-2</v>
      </c>
      <c r="P33" s="133">
        <v>1.5E-3</v>
      </c>
      <c r="Q33" s="133">
        <v>0.01</v>
      </c>
      <c r="R33" s="152">
        <f ca="1">'[7]剩余法-待开发'!$D$8</f>
        <v>10539</v>
      </c>
      <c r="S33" s="184"/>
      <c r="T33" s="187"/>
      <c r="U33" s="190"/>
      <c r="V33" s="218"/>
      <c r="W33" s="184"/>
      <c r="X33" s="192"/>
      <c r="Y33" s="192"/>
      <c r="Z33" s="192"/>
      <c r="AA33" s="192"/>
      <c r="AB33" s="193"/>
      <c r="AC33" s="194"/>
      <c r="AD33" s="63"/>
      <c r="AE33" s="63"/>
      <c r="AF33" s="63"/>
      <c r="AG33" s="63"/>
      <c r="AH33" s="63"/>
      <c r="AI33" s="63"/>
      <c r="AJ33" s="63"/>
      <c r="AK33" s="63"/>
      <c r="AL33" s="63"/>
      <c r="AM33" s="63"/>
      <c r="AN33" s="63"/>
      <c r="AO33" s="63"/>
      <c r="AP33" s="63"/>
      <c r="AQ33" s="63"/>
      <c r="AR33" s="63"/>
      <c r="AS33" s="63"/>
      <c r="AT33" s="63"/>
      <c r="AU33" s="63"/>
      <c r="AV33" s="64"/>
      <c r="AW33" s="65"/>
      <c r="AX33" s="65"/>
      <c r="AY33" s="65"/>
      <c r="AZ33" s="65"/>
      <c r="BA33" s="65"/>
      <c r="BB33" s="65"/>
      <c r="BC33" s="65"/>
      <c r="BD33" s="65"/>
      <c r="BE33" s="65"/>
      <c r="BF33" s="65"/>
      <c r="BG33" s="65"/>
      <c r="BH33" s="65"/>
      <c r="BI33" s="65"/>
      <c r="BJ33" s="65"/>
      <c r="BK33" s="65"/>
      <c r="BL33" s="65"/>
      <c r="BM33" s="65"/>
      <c r="BN33" s="65"/>
      <c r="BO33" s="65"/>
      <c r="BP33" s="65"/>
      <c r="BQ33" s="65"/>
      <c r="BR33" s="65"/>
      <c r="BS33" s="65"/>
      <c r="BT33" s="65"/>
      <c r="BU33" s="65"/>
      <c r="BV33" s="65"/>
      <c r="BW33" s="65"/>
      <c r="BX33" s="65"/>
      <c r="BY33" s="65"/>
      <c r="BZ33" s="65"/>
      <c r="CA33" s="65"/>
      <c r="CB33" s="65"/>
      <c r="CC33" s="65"/>
      <c r="CD33" s="65"/>
      <c r="CE33" s="65"/>
      <c r="CF33" s="65"/>
      <c r="CG33" s="65"/>
      <c r="CH33" s="65"/>
      <c r="CI33" s="65"/>
      <c r="CJ33" s="65"/>
      <c r="CK33" s="65"/>
      <c r="CL33" s="65"/>
      <c r="CM33" s="65"/>
      <c r="CN33" s="65"/>
      <c r="CO33" s="65"/>
      <c r="CP33" s="65"/>
      <c r="CQ33" s="65"/>
      <c r="CR33" s="65"/>
      <c r="CS33" s="65"/>
      <c r="CT33" s="65"/>
      <c r="CU33" s="65"/>
      <c r="CV33" s="65"/>
      <c r="CW33" s="65"/>
      <c r="CX33" s="65"/>
      <c r="CY33" s="65"/>
      <c r="CZ33" s="65"/>
      <c r="DA33" s="65"/>
      <c r="DB33" s="65"/>
      <c r="DC33" s="65"/>
      <c r="DD33" s="65"/>
      <c r="DE33" s="65"/>
      <c r="DF33" s="65"/>
      <c r="DG33" s="65"/>
      <c r="DH33" s="65"/>
      <c r="DI33" s="65"/>
      <c r="DJ33" s="65"/>
      <c r="DK33" s="65"/>
      <c r="DL33" s="65"/>
      <c r="DM33" s="65"/>
      <c r="DN33" s="65"/>
      <c r="DO33" s="65"/>
      <c r="DP33" s="65"/>
      <c r="DQ33" s="65"/>
      <c r="DR33" s="65"/>
      <c r="DS33" s="65"/>
      <c r="DT33" s="65"/>
      <c r="DU33" s="65"/>
      <c r="DV33" s="65"/>
      <c r="DW33" s="65"/>
      <c r="DX33" s="65"/>
      <c r="DY33" s="65"/>
      <c r="DZ33" s="65"/>
      <c r="EA33" s="65"/>
      <c r="EB33" s="65"/>
      <c r="EC33" s="65"/>
      <c r="ED33" s="65"/>
      <c r="EE33" s="65"/>
      <c r="EF33" s="65"/>
      <c r="EG33" s="65"/>
      <c r="EH33" s="65"/>
      <c r="EI33" s="65"/>
      <c r="EJ33" s="65"/>
      <c r="EK33" s="65"/>
    </row>
    <row r="34" spans="1:141" s="65" customFormat="1" ht="64.5" customHeight="1" thickBot="1" x14ac:dyDescent="0.2">
      <c r="A34" s="255"/>
      <c r="B34" s="202"/>
      <c r="C34" s="92" t="s">
        <v>364</v>
      </c>
      <c r="D34" s="92">
        <f>SUM(D32:D33)</f>
        <v>66400</v>
      </c>
      <c r="E34" s="171"/>
      <c r="F34" s="199"/>
      <c r="G34" s="202"/>
      <c r="H34" s="205"/>
      <c r="I34" s="199" t="s">
        <v>363</v>
      </c>
      <c r="J34" s="199"/>
      <c r="K34" s="199"/>
      <c r="L34" s="199"/>
      <c r="M34" s="199"/>
      <c r="N34" s="199"/>
      <c r="O34" s="199"/>
      <c r="P34" s="199"/>
      <c r="Q34" s="199"/>
      <c r="R34" s="199"/>
      <c r="S34" s="185"/>
      <c r="T34" s="188"/>
      <c r="U34" s="191"/>
      <c r="V34" s="219"/>
      <c r="W34" s="185"/>
      <c r="X34" s="228"/>
      <c r="Y34" s="228"/>
      <c r="Z34" s="228"/>
      <c r="AA34" s="228"/>
      <c r="AB34" s="249"/>
      <c r="AC34" s="247"/>
      <c r="AD34" s="63"/>
      <c r="AE34" s="63"/>
      <c r="AF34" s="63"/>
      <c r="AG34" s="63"/>
      <c r="AH34" s="63"/>
      <c r="AI34" s="63"/>
      <c r="AJ34" s="63"/>
      <c r="AK34" s="63"/>
      <c r="AL34" s="63"/>
      <c r="AM34" s="63"/>
      <c r="AN34" s="63"/>
      <c r="AO34" s="63"/>
      <c r="AP34" s="63"/>
      <c r="AQ34" s="63"/>
      <c r="AR34" s="63"/>
      <c r="AS34" s="63"/>
      <c r="AT34" s="63"/>
      <c r="AU34" s="63"/>
      <c r="AV34" s="64"/>
    </row>
    <row r="35" spans="1:141" s="65" customFormat="1" ht="64.5" customHeight="1" thickBot="1" x14ac:dyDescent="0.2">
      <c r="A35" s="251" t="s">
        <v>351</v>
      </c>
      <c r="B35" s="252"/>
      <c r="C35" s="252"/>
      <c r="D35" s="92">
        <f>D3+D4+D9+D15+D22+D26+D31+D34</f>
        <v>1885471.28</v>
      </c>
      <c r="E35" s="171"/>
      <c r="F35" s="91"/>
      <c r="G35" s="92">
        <f>SUM(G3:G34)</f>
        <v>1886484.4000000001</v>
      </c>
      <c r="H35" s="125"/>
      <c r="I35" s="91"/>
      <c r="J35" s="91"/>
      <c r="K35" s="79"/>
      <c r="L35" s="91"/>
      <c r="M35" s="79"/>
      <c r="N35" s="79"/>
      <c r="O35" s="90"/>
      <c r="P35" s="90"/>
      <c r="Q35" s="90"/>
      <c r="R35" s="160"/>
      <c r="S35" s="98"/>
      <c r="T35" s="90"/>
      <c r="U35" s="89"/>
      <c r="V35" s="99"/>
      <c r="W35" s="98"/>
      <c r="X35" s="93"/>
      <c r="Y35" s="93"/>
      <c r="Z35" s="93"/>
      <c r="AA35" s="93"/>
      <c r="AB35" s="163"/>
      <c r="AC35" s="164">
        <f ca="1">SUM(AC3:AC34)</f>
        <v>1112267</v>
      </c>
      <c r="AD35" s="63"/>
      <c r="AE35" s="63"/>
      <c r="AF35" s="63"/>
      <c r="AG35" s="63"/>
      <c r="AH35" s="63"/>
      <c r="AI35" s="63"/>
      <c r="AJ35" s="63"/>
      <c r="AK35" s="63"/>
      <c r="AL35" s="63"/>
      <c r="AM35" s="63"/>
      <c r="AN35" s="63"/>
      <c r="AO35" s="63"/>
      <c r="AP35" s="63"/>
      <c r="AQ35" s="63"/>
      <c r="AR35" s="63"/>
      <c r="AS35" s="63"/>
      <c r="AT35" s="63"/>
      <c r="AU35" s="63"/>
      <c r="AV35" s="64"/>
    </row>
    <row r="36" spans="1:141" ht="64.5" customHeight="1" x14ac:dyDescent="0.15">
      <c r="AB36" s="167" t="s">
        <v>398</v>
      </c>
      <c r="AC36" s="165">
        <f ca="1">AC35-[4]结果表!$D$30-[5]结果表!$D$30-[6]结果表!$D$30-[7]结果表!$D$30</f>
        <v>1091823</v>
      </c>
      <c r="AD36" s="63">
        <f ca="1">AC36*0.55</f>
        <v>600502.65</v>
      </c>
    </row>
    <row r="37" spans="1:141" ht="64.5" customHeight="1" x14ac:dyDescent="0.15">
      <c r="Y37" s="70" t="s">
        <v>399</v>
      </c>
      <c r="Z37" s="69" t="s">
        <v>400</v>
      </c>
      <c r="AA37" s="69" t="s">
        <v>401</v>
      </c>
    </row>
    <row r="38" spans="1:141" ht="64.5" customHeight="1" x14ac:dyDescent="0.15">
      <c r="Z38" s="70">
        <v>50</v>
      </c>
      <c r="AA38" s="70">
        <v>200</v>
      </c>
    </row>
    <row r="39" spans="1:141" ht="64.5" customHeight="1" x14ac:dyDescent="0.15"/>
    <row r="40" spans="1:141" ht="64.5" customHeight="1" x14ac:dyDescent="0.15"/>
    <row r="41" spans="1:141" ht="64.5" customHeight="1" x14ac:dyDescent="0.15"/>
    <row r="42" spans="1:141" ht="64.5" customHeight="1" x14ac:dyDescent="0.15"/>
    <row r="43" spans="1:141" ht="64.5" customHeight="1" x14ac:dyDescent="0.15"/>
    <row r="44" spans="1:141" ht="64.5" customHeight="1" x14ac:dyDescent="0.15"/>
    <row r="45" spans="1:141" ht="64.5" customHeight="1" x14ac:dyDescent="0.15"/>
    <row r="46" spans="1:141" ht="64.5" customHeight="1" x14ac:dyDescent="0.15"/>
    <row r="47" spans="1:141" ht="64.5" customHeight="1" x14ac:dyDescent="0.15"/>
    <row r="48" spans="1:141" ht="64.5" customHeight="1" x14ac:dyDescent="0.15"/>
    <row r="49" ht="64.5" customHeight="1" x14ac:dyDescent="0.15"/>
  </sheetData>
  <autoFilter ref="C1:C49"/>
  <mergeCells count="144">
    <mergeCell ref="AB10:AB15"/>
    <mergeCell ref="AB1:AC1"/>
    <mergeCell ref="F16:F22"/>
    <mergeCell ref="W16:W22"/>
    <mergeCell ref="X16:X22"/>
    <mergeCell ref="Y16:Y22"/>
    <mergeCell ref="Z16:Z22"/>
    <mergeCell ref="Z23:Z26"/>
    <mergeCell ref="AA23:AA26"/>
    <mergeCell ref="AB23:AB26"/>
    <mergeCell ref="AC23:AC26"/>
    <mergeCell ref="F23:F26"/>
    <mergeCell ref="AC16:AC22"/>
    <mergeCell ref="I16:I21"/>
    <mergeCell ref="S16:S22"/>
    <mergeCell ref="T16:T22"/>
    <mergeCell ref="U16:U22"/>
    <mergeCell ref="V16:V22"/>
    <mergeCell ref="K21:R21"/>
    <mergeCell ref="I22:R22"/>
    <mergeCell ref="L16:Q16"/>
    <mergeCell ref="L17:Q17"/>
    <mergeCell ref="L18:Q18"/>
    <mergeCell ref="AC10:AC15"/>
    <mergeCell ref="AA16:AA22"/>
    <mergeCell ref="AB16:AB22"/>
    <mergeCell ref="X23:X26"/>
    <mergeCell ref="Y23:Y26"/>
    <mergeCell ref="A35:C35"/>
    <mergeCell ref="L23:Q23"/>
    <mergeCell ref="W23:W26"/>
    <mergeCell ref="V23:V26"/>
    <mergeCell ref="V27:V31"/>
    <mergeCell ref="V32:V34"/>
    <mergeCell ref="AA32:AA34"/>
    <mergeCell ref="AB32:AB34"/>
    <mergeCell ref="A32:A34"/>
    <mergeCell ref="B32:B34"/>
    <mergeCell ref="F32:F34"/>
    <mergeCell ref="G32:G34"/>
    <mergeCell ref="H32:H34"/>
    <mergeCell ref="I32:I33"/>
    <mergeCell ref="F27:F31"/>
    <mergeCell ref="I26:R26"/>
    <mergeCell ref="I23:I25"/>
    <mergeCell ref="G16:G22"/>
    <mergeCell ref="H16:H22"/>
    <mergeCell ref="G23:G26"/>
    <mergeCell ref="X32:X34"/>
    <mergeCell ref="Y32:Y34"/>
    <mergeCell ref="Z32:Z34"/>
    <mergeCell ref="S32:S34"/>
    <mergeCell ref="T32:T34"/>
    <mergeCell ref="U32:U34"/>
    <mergeCell ref="W32:W34"/>
    <mergeCell ref="AC32:AC34"/>
    <mergeCell ref="L27:Q27"/>
    <mergeCell ref="W27:W31"/>
    <mergeCell ref="X27:X31"/>
    <mergeCell ref="Y27:Y31"/>
    <mergeCell ref="Z27:Z31"/>
    <mergeCell ref="AA27:AA31"/>
    <mergeCell ref="AB27:AB31"/>
    <mergeCell ref="AC27:AC31"/>
    <mergeCell ref="L32:Q32"/>
    <mergeCell ref="I34:R34"/>
    <mergeCell ref="I27:I30"/>
    <mergeCell ref="I31:R31"/>
    <mergeCell ref="H23:H26"/>
    <mergeCell ref="G27:G31"/>
    <mergeCell ref="H27:H31"/>
    <mergeCell ref="A3:A9"/>
    <mergeCell ref="U1:U2"/>
    <mergeCell ref="A10:A15"/>
    <mergeCell ref="B10:B15"/>
    <mergeCell ref="K1:K2"/>
    <mergeCell ref="L1:Q1"/>
    <mergeCell ref="I5:I8"/>
    <mergeCell ref="A1:C2"/>
    <mergeCell ref="D1:F2"/>
    <mergeCell ref="G1:H2"/>
    <mergeCell ref="I1:I2"/>
    <mergeCell ref="J1:J2"/>
    <mergeCell ref="B3:B4"/>
    <mergeCell ref="G3:G4"/>
    <mergeCell ref="I10:I14"/>
    <mergeCell ref="B5:B9"/>
    <mergeCell ref="G5:G9"/>
    <mergeCell ref="F5:F9"/>
    <mergeCell ref="H3:H9"/>
    <mergeCell ref="T1:T2"/>
    <mergeCell ref="U10:U15"/>
    <mergeCell ref="R1:R2"/>
    <mergeCell ref="S1:S2"/>
    <mergeCell ref="K8:R8"/>
    <mergeCell ref="L5:Q5"/>
    <mergeCell ref="Z1:AA2"/>
    <mergeCell ref="L10:Q10"/>
    <mergeCell ref="V1:V2"/>
    <mergeCell ref="V3:V9"/>
    <mergeCell ref="V10:V15"/>
    <mergeCell ref="W1:W2"/>
    <mergeCell ref="X1:X2"/>
    <mergeCell ref="Y1:Y2"/>
    <mergeCell ref="Y10:Y15"/>
    <mergeCell ref="Z10:Z15"/>
    <mergeCell ref="AA10:AA15"/>
    <mergeCell ref="W10:W15"/>
    <mergeCell ref="X10:X15"/>
    <mergeCell ref="F10:F15"/>
    <mergeCell ref="G10:G15"/>
    <mergeCell ref="H10:H15"/>
    <mergeCell ref="S10:S15"/>
    <mergeCell ref="T10:T15"/>
    <mergeCell ref="W3:W9"/>
    <mergeCell ref="X5:X9"/>
    <mergeCell ref="X3:X4"/>
    <mergeCell ref="S3:S9"/>
    <mergeCell ref="T3:T9"/>
    <mergeCell ref="U3:U9"/>
    <mergeCell ref="A27:A31"/>
    <mergeCell ref="B27:B31"/>
    <mergeCell ref="S27:S31"/>
    <mergeCell ref="T27:T31"/>
    <mergeCell ref="U27:U31"/>
    <mergeCell ref="AA3:AA4"/>
    <mergeCell ref="AB3:AB4"/>
    <mergeCell ref="AC3:AC4"/>
    <mergeCell ref="U23:U26"/>
    <mergeCell ref="A23:A26"/>
    <mergeCell ref="B23:B26"/>
    <mergeCell ref="AC5:AC9"/>
    <mergeCell ref="I15:R15"/>
    <mergeCell ref="S23:S26"/>
    <mergeCell ref="T23:T26"/>
    <mergeCell ref="Y5:Y9"/>
    <mergeCell ref="Z5:Z9"/>
    <mergeCell ref="AA5:AA9"/>
    <mergeCell ref="AB5:AB9"/>
    <mergeCell ref="B16:B22"/>
    <mergeCell ref="A16:A22"/>
    <mergeCell ref="Y3:Y4"/>
    <mergeCell ref="Z3:Z4"/>
    <mergeCell ref="I9:R9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zoomScale="80" zoomScaleNormal="80" workbookViewId="0">
      <selection activeCell="H30" sqref="H30"/>
    </sheetView>
  </sheetViews>
  <sheetFormatPr defaultRowHeight="17.25" x14ac:dyDescent="0.15"/>
  <cols>
    <col min="1" max="1" width="21.5" style="1" customWidth="1"/>
    <col min="2" max="2" width="28" style="1" customWidth="1"/>
    <col min="3" max="3" width="11.5" style="1" customWidth="1"/>
    <col min="4" max="4" width="12" style="1" customWidth="1"/>
    <col min="5" max="5" width="25.375" style="1" customWidth="1"/>
    <col min="6" max="6" width="19.5" style="1" customWidth="1"/>
    <col min="7" max="7" width="9.875" style="1" customWidth="1"/>
    <col min="8" max="8" width="13.875" style="1" customWidth="1"/>
  </cols>
  <sheetData>
    <row r="1" spans="1:8" ht="44.25" customHeight="1" x14ac:dyDescent="0.15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14</v>
      </c>
      <c r="H1" s="1" t="s">
        <v>5</v>
      </c>
    </row>
    <row r="2" spans="1:8" ht="44.25" customHeight="1" x14ac:dyDescent="0.15">
      <c r="A2" s="1" t="s">
        <v>88</v>
      </c>
      <c r="B2" s="1" t="s">
        <v>86</v>
      </c>
      <c r="C2" s="1" t="s">
        <v>8</v>
      </c>
      <c r="D2" s="1">
        <v>772176</v>
      </c>
      <c r="E2" s="1" t="s">
        <v>9</v>
      </c>
      <c r="F2" s="1" t="s">
        <v>10</v>
      </c>
      <c r="G2" s="1">
        <v>1</v>
      </c>
      <c r="H2" s="1">
        <v>2768.27</v>
      </c>
    </row>
    <row r="3" spans="1:8" ht="44.25" customHeight="1" x14ac:dyDescent="0.15">
      <c r="A3" s="1" t="s">
        <v>11</v>
      </c>
      <c r="B3" s="1" t="s">
        <v>7</v>
      </c>
      <c r="C3" s="1" t="s">
        <v>13</v>
      </c>
      <c r="D3" s="1">
        <v>772178</v>
      </c>
      <c r="E3" s="1" t="s">
        <v>12</v>
      </c>
      <c r="F3" s="1" t="s">
        <v>10</v>
      </c>
      <c r="G3" s="1">
        <v>4</v>
      </c>
      <c r="H3" s="1">
        <v>609.16</v>
      </c>
    </row>
    <row r="4" spans="1:8" ht="44.25" customHeight="1" x14ac:dyDescent="0.15">
      <c r="A4" s="1" t="s">
        <v>15</v>
      </c>
      <c r="B4" s="1" t="s">
        <v>7</v>
      </c>
      <c r="C4" s="1" t="s">
        <v>8</v>
      </c>
      <c r="D4" s="1">
        <v>772180</v>
      </c>
      <c r="E4" s="1" t="s">
        <v>87</v>
      </c>
      <c r="F4" s="1" t="s">
        <v>10</v>
      </c>
      <c r="G4" s="1">
        <v>1</v>
      </c>
      <c r="H4" s="1">
        <v>2610.08</v>
      </c>
    </row>
    <row r="5" spans="1:8" ht="44.25" customHeight="1" x14ac:dyDescent="0.15">
      <c r="A5" s="1" t="s">
        <v>16</v>
      </c>
      <c r="B5" s="1" t="s">
        <v>7</v>
      </c>
      <c r="C5" s="1" t="s">
        <v>8</v>
      </c>
      <c r="D5" s="1">
        <v>772182</v>
      </c>
      <c r="E5" s="1" t="s">
        <v>28</v>
      </c>
      <c r="F5" s="1" t="s">
        <v>10</v>
      </c>
      <c r="G5" s="1">
        <v>1</v>
      </c>
      <c r="H5" s="1">
        <v>1809</v>
      </c>
    </row>
    <row r="6" spans="1:8" ht="44.25" customHeight="1" x14ac:dyDescent="0.15">
      <c r="A6" s="1" t="s">
        <v>17</v>
      </c>
      <c r="B6" s="1" t="s">
        <v>7</v>
      </c>
      <c r="C6" s="1" t="s">
        <v>8</v>
      </c>
      <c r="D6" s="1">
        <v>772184</v>
      </c>
      <c r="E6" s="1" t="s">
        <v>29</v>
      </c>
      <c r="F6" s="1" t="s">
        <v>10</v>
      </c>
      <c r="G6" s="1">
        <v>1</v>
      </c>
      <c r="H6" s="1">
        <v>3718.58</v>
      </c>
    </row>
    <row r="7" spans="1:8" ht="44.25" customHeight="1" x14ac:dyDescent="0.15">
      <c r="A7" s="1" t="s">
        <v>18</v>
      </c>
      <c r="B7" s="1" t="s">
        <v>7</v>
      </c>
      <c r="C7" s="1" t="s">
        <v>8</v>
      </c>
      <c r="D7" s="1">
        <v>772186</v>
      </c>
      <c r="E7" s="1" t="s">
        <v>30</v>
      </c>
      <c r="F7" s="1" t="s">
        <v>10</v>
      </c>
      <c r="G7" s="1">
        <v>1</v>
      </c>
      <c r="H7" s="1">
        <v>2130.54</v>
      </c>
    </row>
    <row r="8" spans="1:8" ht="44.25" customHeight="1" x14ac:dyDescent="0.15">
      <c r="A8" s="1" t="s">
        <v>19</v>
      </c>
      <c r="B8" s="1" t="s">
        <v>7</v>
      </c>
      <c r="C8" s="1" t="s">
        <v>8</v>
      </c>
      <c r="D8" s="1">
        <v>772188</v>
      </c>
      <c r="E8" s="1" t="s">
        <v>31</v>
      </c>
      <c r="F8" s="1" t="s">
        <v>10</v>
      </c>
      <c r="G8" s="1">
        <v>1</v>
      </c>
      <c r="H8" s="1">
        <v>2131.6999999999998</v>
      </c>
    </row>
    <row r="9" spans="1:8" ht="44.25" customHeight="1" x14ac:dyDescent="0.15">
      <c r="A9" s="1" t="s">
        <v>20</v>
      </c>
      <c r="B9" s="1" t="s">
        <v>7</v>
      </c>
      <c r="C9" s="1" t="s">
        <v>8</v>
      </c>
      <c r="D9" s="1">
        <v>772190</v>
      </c>
      <c r="E9" s="1" t="s">
        <v>32</v>
      </c>
      <c r="F9" s="1" t="s">
        <v>10</v>
      </c>
      <c r="G9" s="1">
        <v>1</v>
      </c>
      <c r="H9" s="1">
        <v>3219.56</v>
      </c>
    </row>
    <row r="10" spans="1:8" ht="44.25" customHeight="1" x14ac:dyDescent="0.15">
      <c r="A10" s="1" t="s">
        <v>21</v>
      </c>
      <c r="B10" s="1" t="s">
        <v>7</v>
      </c>
      <c r="C10" s="1" t="s">
        <v>8</v>
      </c>
      <c r="D10" s="1">
        <v>772192</v>
      </c>
      <c r="E10" s="1" t="s">
        <v>33</v>
      </c>
      <c r="F10" s="1" t="s">
        <v>10</v>
      </c>
      <c r="G10" s="1">
        <v>1</v>
      </c>
      <c r="H10" s="1">
        <v>1824.68</v>
      </c>
    </row>
    <row r="11" spans="1:8" ht="44.25" customHeight="1" x14ac:dyDescent="0.15">
      <c r="A11" s="1" t="s">
        <v>22</v>
      </c>
      <c r="B11" s="1" t="s">
        <v>7</v>
      </c>
      <c r="C11" s="1" t="s">
        <v>8</v>
      </c>
      <c r="D11" s="1">
        <v>772572</v>
      </c>
      <c r="E11" s="1" t="s">
        <v>34</v>
      </c>
      <c r="F11" s="1" t="s">
        <v>10</v>
      </c>
      <c r="G11" s="1">
        <v>1</v>
      </c>
      <c r="H11" s="1">
        <v>1168.1099999999999</v>
      </c>
    </row>
    <row r="12" spans="1:8" ht="44.25" customHeight="1" x14ac:dyDescent="0.15">
      <c r="A12" s="1" t="s">
        <v>23</v>
      </c>
      <c r="B12" s="1" t="s">
        <v>7</v>
      </c>
      <c r="C12" s="1" t="s">
        <v>8</v>
      </c>
      <c r="D12" s="1">
        <v>772194</v>
      </c>
      <c r="E12" s="1" t="s">
        <v>35</v>
      </c>
      <c r="F12" s="1" t="s">
        <v>10</v>
      </c>
      <c r="G12" s="1">
        <v>1</v>
      </c>
      <c r="H12" s="1">
        <v>3898.24</v>
      </c>
    </row>
    <row r="13" spans="1:8" ht="44.25" customHeight="1" x14ac:dyDescent="0.15">
      <c r="A13" s="1" t="s">
        <v>24</v>
      </c>
      <c r="B13" s="1" t="s">
        <v>7</v>
      </c>
      <c r="C13" s="1" t="s">
        <v>8</v>
      </c>
      <c r="D13" s="1">
        <v>772570</v>
      </c>
      <c r="E13" s="1" t="s">
        <v>36</v>
      </c>
      <c r="F13" s="1" t="s">
        <v>10</v>
      </c>
      <c r="G13" s="1">
        <v>1</v>
      </c>
      <c r="H13" s="1">
        <v>3503.06</v>
      </c>
    </row>
    <row r="14" spans="1:8" ht="44.25" customHeight="1" x14ac:dyDescent="0.15">
      <c r="A14" s="1" t="s">
        <v>25</v>
      </c>
      <c r="B14" s="1" t="s">
        <v>7</v>
      </c>
      <c r="C14" s="1" t="s">
        <v>8</v>
      </c>
      <c r="D14" s="1">
        <v>772320</v>
      </c>
      <c r="E14" s="1" t="s">
        <v>37</v>
      </c>
      <c r="F14" s="1" t="s">
        <v>10</v>
      </c>
      <c r="G14" s="1">
        <v>1</v>
      </c>
      <c r="H14" s="1">
        <v>3527.16</v>
      </c>
    </row>
    <row r="15" spans="1:8" ht="44.25" customHeight="1" x14ac:dyDescent="0.15">
      <c r="A15" s="1" t="s">
        <v>26</v>
      </c>
      <c r="B15" s="1" t="s">
        <v>7</v>
      </c>
      <c r="C15" s="1" t="s">
        <v>8</v>
      </c>
      <c r="D15" s="1">
        <v>772322</v>
      </c>
      <c r="E15" s="1" t="s">
        <v>38</v>
      </c>
      <c r="F15" s="1" t="s">
        <v>10</v>
      </c>
      <c r="G15" s="1">
        <v>1</v>
      </c>
      <c r="H15" s="1">
        <v>3995.4</v>
      </c>
    </row>
    <row r="16" spans="1:8" ht="44.25" customHeight="1" x14ac:dyDescent="0.15">
      <c r="A16" s="1" t="s">
        <v>27</v>
      </c>
      <c r="B16" s="1" t="s">
        <v>7</v>
      </c>
      <c r="C16" s="1" t="s">
        <v>8</v>
      </c>
      <c r="D16" s="1">
        <v>772446</v>
      </c>
      <c r="E16" s="1" t="s">
        <v>39</v>
      </c>
      <c r="F16" s="1" t="s">
        <v>10</v>
      </c>
      <c r="G16" s="1">
        <v>1</v>
      </c>
      <c r="H16" s="1">
        <v>2853.52</v>
      </c>
    </row>
    <row r="17" spans="1:8" ht="44.25" customHeight="1" x14ac:dyDescent="0.15">
      <c r="A17" s="1" t="s">
        <v>40</v>
      </c>
      <c r="B17" s="1" t="s">
        <v>7</v>
      </c>
      <c r="C17" s="1" t="s">
        <v>8</v>
      </c>
      <c r="D17" s="1">
        <v>772574</v>
      </c>
      <c r="E17" s="1" t="s">
        <v>44</v>
      </c>
      <c r="F17" s="1" t="s">
        <v>10</v>
      </c>
      <c r="G17" s="1">
        <v>2</v>
      </c>
      <c r="H17" s="1">
        <v>3776.79</v>
      </c>
    </row>
    <row r="18" spans="1:8" ht="44.25" customHeight="1" x14ac:dyDescent="0.15">
      <c r="A18" s="1" t="s">
        <v>41</v>
      </c>
      <c r="B18" s="1" t="s">
        <v>7</v>
      </c>
      <c r="C18" s="1" t="s">
        <v>8</v>
      </c>
      <c r="D18" s="1">
        <v>772576</v>
      </c>
      <c r="E18" s="1" t="s">
        <v>45</v>
      </c>
      <c r="F18" s="1" t="s">
        <v>10</v>
      </c>
      <c r="G18" s="1">
        <v>1</v>
      </c>
      <c r="H18" s="1">
        <v>824.38</v>
      </c>
    </row>
    <row r="19" spans="1:8" ht="44.25" customHeight="1" x14ac:dyDescent="0.15">
      <c r="A19" s="1" t="s">
        <v>42</v>
      </c>
      <c r="B19" s="1" t="s">
        <v>7</v>
      </c>
      <c r="C19" s="1" t="s">
        <v>8</v>
      </c>
      <c r="D19" s="1">
        <v>772578</v>
      </c>
      <c r="E19" s="1" t="s">
        <v>46</v>
      </c>
      <c r="F19" s="1" t="s">
        <v>10</v>
      </c>
      <c r="G19" s="1">
        <v>1</v>
      </c>
      <c r="H19" s="1">
        <v>866.56</v>
      </c>
    </row>
    <row r="20" spans="1:8" ht="44.25" customHeight="1" x14ac:dyDescent="0.15">
      <c r="A20" s="1" t="s">
        <v>43</v>
      </c>
      <c r="B20" s="1" t="s">
        <v>7</v>
      </c>
      <c r="C20" s="1" t="s">
        <v>8</v>
      </c>
      <c r="D20" s="1">
        <v>772580</v>
      </c>
      <c r="E20" s="1" t="s">
        <v>47</v>
      </c>
      <c r="F20" s="1" t="s">
        <v>10</v>
      </c>
      <c r="G20" s="1">
        <v>1</v>
      </c>
      <c r="H20" s="1">
        <v>866.56</v>
      </c>
    </row>
    <row r="21" spans="1:8" ht="44.25" customHeight="1" x14ac:dyDescent="0.15">
      <c r="A21" s="1" t="s">
        <v>48</v>
      </c>
      <c r="B21" s="1" t="s">
        <v>7</v>
      </c>
      <c r="C21" s="1" t="s">
        <v>8</v>
      </c>
      <c r="D21" s="1">
        <v>772582</v>
      </c>
      <c r="E21" s="1" t="s">
        <v>50</v>
      </c>
      <c r="F21" s="1" t="s">
        <v>10</v>
      </c>
      <c r="G21" s="1">
        <v>1</v>
      </c>
      <c r="H21" s="1">
        <v>1403.66</v>
      </c>
    </row>
    <row r="22" spans="1:8" ht="44.25" customHeight="1" x14ac:dyDescent="0.15">
      <c r="A22" s="1" t="s">
        <v>49</v>
      </c>
      <c r="B22" s="1" t="s">
        <v>7</v>
      </c>
      <c r="C22" s="1" t="s">
        <v>8</v>
      </c>
      <c r="D22" s="1">
        <v>772584</v>
      </c>
      <c r="E22" s="1" t="s">
        <v>51</v>
      </c>
      <c r="F22" s="1" t="s">
        <v>10</v>
      </c>
      <c r="G22" s="1">
        <v>1</v>
      </c>
      <c r="H22" s="1">
        <v>531.36</v>
      </c>
    </row>
    <row r="23" spans="1:8" ht="44.25" customHeight="1" x14ac:dyDescent="0.15">
      <c r="A23" s="1" t="s">
        <v>52</v>
      </c>
      <c r="B23" s="1" t="s">
        <v>7</v>
      </c>
      <c r="C23" s="1" t="s">
        <v>13</v>
      </c>
      <c r="D23" s="1">
        <v>772586</v>
      </c>
      <c r="E23" s="1" t="s">
        <v>57</v>
      </c>
      <c r="F23" s="1" t="s">
        <v>10</v>
      </c>
      <c r="G23" s="1">
        <v>1</v>
      </c>
      <c r="H23" s="1">
        <v>439.28</v>
      </c>
    </row>
    <row r="24" spans="1:8" ht="44.25" customHeight="1" x14ac:dyDescent="0.15">
      <c r="A24" s="1" t="s">
        <v>53</v>
      </c>
      <c r="B24" s="1" t="s">
        <v>7</v>
      </c>
      <c r="C24" s="1" t="s">
        <v>54</v>
      </c>
      <c r="D24" s="1">
        <v>772588</v>
      </c>
      <c r="E24" s="1" t="s">
        <v>58</v>
      </c>
      <c r="F24" s="1" t="s">
        <v>10</v>
      </c>
      <c r="G24" s="1">
        <v>1</v>
      </c>
      <c r="H24" s="1">
        <v>5572.67</v>
      </c>
    </row>
    <row r="25" spans="1:8" ht="44.25" customHeight="1" x14ac:dyDescent="0.15">
      <c r="A25" s="1" t="s">
        <v>55</v>
      </c>
      <c r="B25" s="1" t="s">
        <v>7</v>
      </c>
      <c r="C25" s="1" t="s">
        <v>54</v>
      </c>
      <c r="D25" s="1">
        <v>772590</v>
      </c>
      <c r="E25" s="1" t="s">
        <v>59</v>
      </c>
      <c r="F25" s="1" t="s">
        <v>10</v>
      </c>
      <c r="G25" s="1">
        <v>1</v>
      </c>
      <c r="H25" s="1">
        <v>4742.32</v>
      </c>
    </row>
    <row r="26" spans="1:8" ht="44.25" customHeight="1" x14ac:dyDescent="0.15">
      <c r="A26" s="1" t="s">
        <v>56</v>
      </c>
      <c r="B26" s="1" t="s">
        <v>7</v>
      </c>
      <c r="C26" s="1" t="s">
        <v>54</v>
      </c>
      <c r="D26" s="1">
        <v>772592</v>
      </c>
      <c r="E26" s="1" t="s">
        <v>60</v>
      </c>
      <c r="F26" s="1" t="s">
        <v>10</v>
      </c>
      <c r="G26" s="1">
        <v>1</v>
      </c>
      <c r="H26" s="1">
        <v>4376.9399999999996</v>
      </c>
    </row>
    <row r="27" spans="1:8" ht="44.25" customHeight="1" x14ac:dyDescent="0.15">
      <c r="A27" s="1" t="s">
        <v>61</v>
      </c>
      <c r="B27" s="1" t="s">
        <v>7</v>
      </c>
      <c r="C27" s="1" t="s">
        <v>54</v>
      </c>
      <c r="D27" s="1">
        <v>772594</v>
      </c>
      <c r="E27" s="1" t="s">
        <v>64</v>
      </c>
      <c r="F27" s="1" t="s">
        <v>10</v>
      </c>
      <c r="G27" s="1">
        <v>1</v>
      </c>
      <c r="H27" s="1">
        <v>4389.37</v>
      </c>
    </row>
    <row r="28" spans="1:8" ht="44.25" customHeight="1" x14ac:dyDescent="0.15">
      <c r="A28" s="1" t="s">
        <v>62</v>
      </c>
      <c r="B28" s="1" t="s">
        <v>7</v>
      </c>
      <c r="C28" s="1" t="s">
        <v>54</v>
      </c>
      <c r="D28" s="1">
        <v>772596</v>
      </c>
      <c r="E28" s="1" t="s">
        <v>65</v>
      </c>
      <c r="F28" s="1" t="s">
        <v>10</v>
      </c>
      <c r="G28" s="1">
        <v>1</v>
      </c>
      <c r="H28" s="1">
        <v>5508.73</v>
      </c>
    </row>
    <row r="29" spans="1:8" ht="44.25" customHeight="1" x14ac:dyDescent="0.15">
      <c r="A29" s="1" t="s">
        <v>63</v>
      </c>
      <c r="B29" s="1" t="s">
        <v>7</v>
      </c>
      <c r="C29" s="1" t="s">
        <v>54</v>
      </c>
      <c r="D29" s="1">
        <v>772598</v>
      </c>
      <c r="E29" s="1" t="s">
        <v>66</v>
      </c>
      <c r="F29" s="1" t="s">
        <v>10</v>
      </c>
      <c r="G29" s="1">
        <v>1</v>
      </c>
      <c r="H29" s="1">
        <v>3528.95</v>
      </c>
    </row>
    <row r="30" spans="1:8" ht="44.25" customHeight="1" x14ac:dyDescent="0.15">
      <c r="A30" s="1" t="s">
        <v>75</v>
      </c>
      <c r="B30" s="1" t="s">
        <v>7</v>
      </c>
      <c r="C30" s="1" t="s">
        <v>54</v>
      </c>
      <c r="D30" s="1">
        <v>772600</v>
      </c>
      <c r="E30" s="1" t="s">
        <v>67</v>
      </c>
      <c r="F30" s="1" t="s">
        <v>10</v>
      </c>
      <c r="G30" s="1">
        <v>1</v>
      </c>
      <c r="H30" s="1">
        <v>1815.9</v>
      </c>
    </row>
    <row r="31" spans="1:8" ht="44.25" customHeight="1" x14ac:dyDescent="0.15">
      <c r="A31" s="1" t="s">
        <v>76</v>
      </c>
      <c r="B31" s="1" t="s">
        <v>7</v>
      </c>
      <c r="C31" s="1" t="s">
        <v>54</v>
      </c>
      <c r="D31" s="1">
        <v>772602</v>
      </c>
      <c r="E31" s="1" t="s">
        <v>68</v>
      </c>
      <c r="F31" s="1" t="s">
        <v>10</v>
      </c>
      <c r="G31" s="1">
        <v>1</v>
      </c>
      <c r="H31" s="1">
        <v>5938.35</v>
      </c>
    </row>
    <row r="32" spans="1:8" ht="44.25" customHeight="1" x14ac:dyDescent="0.15">
      <c r="A32" s="1" t="s">
        <v>77</v>
      </c>
      <c r="B32" s="1" t="s">
        <v>7</v>
      </c>
      <c r="C32" s="1" t="s">
        <v>54</v>
      </c>
      <c r="D32" s="1">
        <v>772604</v>
      </c>
      <c r="E32" s="1" t="s">
        <v>69</v>
      </c>
      <c r="F32" s="1" t="s">
        <v>10</v>
      </c>
      <c r="G32" s="1">
        <v>1</v>
      </c>
      <c r="H32" s="1">
        <v>5938.35</v>
      </c>
    </row>
    <row r="33" spans="1:8" ht="44.25" customHeight="1" x14ac:dyDescent="0.15">
      <c r="A33" s="1" t="s">
        <v>78</v>
      </c>
      <c r="B33" s="1" t="s">
        <v>7</v>
      </c>
      <c r="C33" s="1" t="s">
        <v>54</v>
      </c>
      <c r="D33" s="1">
        <v>772606</v>
      </c>
      <c r="E33" s="1" t="s">
        <v>70</v>
      </c>
      <c r="F33" s="1" t="s">
        <v>10</v>
      </c>
      <c r="G33" s="1">
        <v>1</v>
      </c>
      <c r="H33" s="1">
        <v>1815.9</v>
      </c>
    </row>
    <row r="34" spans="1:8" ht="44.25" customHeight="1" x14ac:dyDescent="0.15">
      <c r="A34" s="1" t="s">
        <v>79</v>
      </c>
      <c r="B34" s="1" t="s">
        <v>7</v>
      </c>
      <c r="C34" s="1" t="s">
        <v>54</v>
      </c>
      <c r="D34" s="1">
        <v>772608</v>
      </c>
      <c r="E34" s="1" t="s">
        <v>71</v>
      </c>
      <c r="F34" s="1" t="s">
        <v>10</v>
      </c>
      <c r="G34" s="1">
        <v>1</v>
      </c>
      <c r="H34" s="1">
        <v>3094.61</v>
      </c>
    </row>
    <row r="35" spans="1:8" ht="44.25" customHeight="1" x14ac:dyDescent="0.15">
      <c r="A35" s="1" t="s">
        <v>80</v>
      </c>
      <c r="B35" s="1" t="s">
        <v>7</v>
      </c>
      <c r="C35" s="1" t="s">
        <v>54</v>
      </c>
      <c r="D35" s="1">
        <v>772610</v>
      </c>
      <c r="E35" s="1" t="s">
        <v>72</v>
      </c>
      <c r="F35" s="1" t="s">
        <v>10</v>
      </c>
      <c r="G35" s="1">
        <v>3</v>
      </c>
      <c r="H35" s="1">
        <v>295.74</v>
      </c>
    </row>
    <row r="36" spans="1:8" ht="44.25" customHeight="1" x14ac:dyDescent="0.15">
      <c r="A36" s="1" t="s">
        <v>81</v>
      </c>
      <c r="B36" s="1" t="s">
        <v>7</v>
      </c>
      <c r="C36" s="1" t="s">
        <v>54</v>
      </c>
      <c r="D36" s="1">
        <v>772612</v>
      </c>
      <c r="E36" s="1" t="s">
        <v>73</v>
      </c>
      <c r="F36" s="1" t="s">
        <v>10</v>
      </c>
      <c r="G36" s="1">
        <v>1</v>
      </c>
      <c r="H36" s="1">
        <v>3094.61</v>
      </c>
    </row>
    <row r="37" spans="1:8" s="3" customFormat="1" ht="44.25" customHeight="1" x14ac:dyDescent="0.15">
      <c r="A37" s="2" t="s">
        <v>84</v>
      </c>
      <c r="B37" s="2"/>
      <c r="C37" s="2"/>
      <c r="D37" s="2"/>
      <c r="E37" s="2"/>
      <c r="F37" s="2"/>
      <c r="G37" s="2"/>
      <c r="H37" s="2">
        <f>SUM(H2:H36)</f>
        <v>98588.09</v>
      </c>
    </row>
    <row r="38" spans="1:8" ht="44.25" customHeight="1" x14ac:dyDescent="0.15">
      <c r="A38" s="1" t="s">
        <v>83</v>
      </c>
      <c r="B38" s="1" t="s">
        <v>7</v>
      </c>
      <c r="C38" s="1" t="s">
        <v>82</v>
      </c>
      <c r="D38" s="1">
        <v>88094</v>
      </c>
      <c r="E38" s="1" t="s">
        <v>74</v>
      </c>
      <c r="F38" s="1" t="s">
        <v>10</v>
      </c>
      <c r="G38" s="1">
        <v>3</v>
      </c>
      <c r="H38" s="1">
        <v>2967.81</v>
      </c>
    </row>
    <row r="39" spans="1:8" s="3" customFormat="1" ht="44.25" customHeight="1" x14ac:dyDescent="0.15">
      <c r="A39" s="2" t="s">
        <v>84</v>
      </c>
      <c r="B39" s="2"/>
      <c r="C39" s="2"/>
      <c r="D39" s="2"/>
      <c r="E39" s="2"/>
      <c r="F39" s="2"/>
      <c r="G39" s="2"/>
      <c r="H39" s="2">
        <f>SUM(H38)</f>
        <v>2967.81</v>
      </c>
    </row>
    <row r="40" spans="1:8" s="3" customFormat="1" ht="44.25" customHeight="1" x14ac:dyDescent="0.15">
      <c r="A40" s="2" t="s">
        <v>85</v>
      </c>
      <c r="B40" s="2"/>
      <c r="C40" s="2"/>
      <c r="D40" s="2"/>
      <c r="E40" s="2"/>
      <c r="F40" s="2"/>
      <c r="G40" s="2"/>
      <c r="H40" s="2">
        <f>H37+H39</f>
        <v>101555.9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workbookViewId="0">
      <selection activeCell="D20" sqref="D20"/>
    </sheetView>
  </sheetViews>
  <sheetFormatPr defaultRowHeight="17.25" x14ac:dyDescent="0.15"/>
  <cols>
    <col min="1" max="1" width="9" style="16"/>
    <col min="2" max="2" width="26.75" style="16" customWidth="1"/>
    <col min="3" max="3" width="32.875" style="16" customWidth="1"/>
    <col min="4" max="4" width="13.375" style="16" customWidth="1"/>
    <col min="5" max="5" width="13.25" style="16" customWidth="1"/>
    <col min="6" max="6" width="14.5" style="16" customWidth="1"/>
    <col min="7" max="7" width="14.25" style="16" hidden="1" customWidth="1"/>
    <col min="8" max="8" width="14.25" style="16" customWidth="1"/>
    <col min="9" max="11" width="9" style="16"/>
    <col min="12" max="12" width="0" hidden="1" customWidth="1"/>
  </cols>
  <sheetData>
    <row r="1" spans="1:12" ht="38.25" customHeight="1" x14ac:dyDescent="0.15">
      <c r="A1" s="261" t="s">
        <v>216</v>
      </c>
      <c r="B1" s="261"/>
      <c r="C1" s="261"/>
      <c r="D1" s="261"/>
      <c r="E1" s="261"/>
      <c r="F1" s="261"/>
      <c r="G1" s="261"/>
      <c r="H1" s="261"/>
    </row>
    <row r="2" spans="1:12" ht="38.25" customHeight="1" x14ac:dyDescent="0.15">
      <c r="A2" s="17" t="s">
        <v>207</v>
      </c>
      <c r="B2" s="17" t="s">
        <v>208</v>
      </c>
      <c r="C2" s="17" t="s">
        <v>215</v>
      </c>
      <c r="D2" s="17" t="s">
        <v>210</v>
      </c>
      <c r="E2" s="17" t="s">
        <v>211</v>
      </c>
      <c r="F2" s="17" t="s">
        <v>212</v>
      </c>
      <c r="G2" s="17" t="s">
        <v>413</v>
      </c>
      <c r="H2" s="17" t="s">
        <v>213</v>
      </c>
      <c r="I2" s="18"/>
      <c r="J2" s="18"/>
    </row>
    <row r="3" spans="1:12" ht="38.25" customHeight="1" x14ac:dyDescent="0.15">
      <c r="A3" s="17">
        <v>1</v>
      </c>
      <c r="B3" s="19" t="s">
        <v>217</v>
      </c>
      <c r="C3" s="19" t="s">
        <v>218</v>
      </c>
      <c r="D3" s="19">
        <v>14652.63</v>
      </c>
      <c r="E3" s="19">
        <v>14135.36</v>
      </c>
      <c r="F3" s="19">
        <v>0</v>
      </c>
      <c r="G3" s="19">
        <v>17299.330000000002</v>
      </c>
      <c r="H3" s="19" t="s">
        <v>219</v>
      </c>
      <c r="J3" s="16">
        <f t="shared" ref="J3:J8" si="0">D3-E3</f>
        <v>517.26999999999862</v>
      </c>
      <c r="L3" s="16">
        <f>G3-D3</f>
        <v>2646.7000000000025</v>
      </c>
    </row>
    <row r="4" spans="1:12" ht="38.25" customHeight="1" x14ac:dyDescent="0.15">
      <c r="A4" s="17">
        <v>2</v>
      </c>
      <c r="B4" s="19" t="s">
        <v>220</v>
      </c>
      <c r="C4" s="19" t="s">
        <v>221</v>
      </c>
      <c r="D4" s="19">
        <v>14495.26</v>
      </c>
      <c r="E4" s="19">
        <v>13965.86</v>
      </c>
      <c r="F4" s="19">
        <v>0</v>
      </c>
      <c r="G4" s="19">
        <v>16858.03</v>
      </c>
      <c r="H4" s="19" t="s">
        <v>219</v>
      </c>
      <c r="J4" s="16">
        <f t="shared" si="0"/>
        <v>529.39999999999964</v>
      </c>
      <c r="L4" s="16">
        <f t="shared" ref="L4:L6" si="1">G4-D4</f>
        <v>2362.7699999999986</v>
      </c>
    </row>
    <row r="5" spans="1:12" ht="38.25" customHeight="1" x14ac:dyDescent="0.15">
      <c r="A5" s="17">
        <v>3</v>
      </c>
      <c r="B5" s="19" t="s">
        <v>222</v>
      </c>
      <c r="C5" s="19" t="s">
        <v>223</v>
      </c>
      <c r="D5" s="19">
        <v>11209.67</v>
      </c>
      <c r="E5" s="19">
        <v>11469.1</v>
      </c>
      <c r="F5" s="19">
        <v>0</v>
      </c>
      <c r="G5" s="19">
        <v>12782.31</v>
      </c>
      <c r="H5" s="19" t="s">
        <v>219</v>
      </c>
      <c r="J5" s="16">
        <f t="shared" si="0"/>
        <v>-259.43000000000029</v>
      </c>
      <c r="L5" s="16">
        <f t="shared" si="1"/>
        <v>1572.6399999999994</v>
      </c>
    </row>
    <row r="6" spans="1:12" ht="38.25" customHeight="1" x14ac:dyDescent="0.15">
      <c r="A6" s="17">
        <v>4</v>
      </c>
      <c r="B6" s="19" t="s">
        <v>224</v>
      </c>
      <c r="C6" s="19" t="s">
        <v>225</v>
      </c>
      <c r="D6" s="19">
        <v>10789.62</v>
      </c>
      <c r="E6" s="19">
        <v>10804.4</v>
      </c>
      <c r="F6" s="19">
        <v>0</v>
      </c>
      <c r="G6" s="19">
        <v>12832.83</v>
      </c>
      <c r="H6" s="19" t="s">
        <v>219</v>
      </c>
      <c r="J6" s="16">
        <f t="shared" si="0"/>
        <v>-14.779999999998836</v>
      </c>
      <c r="L6" s="16">
        <f t="shared" si="1"/>
        <v>2043.2099999999991</v>
      </c>
    </row>
    <row r="7" spans="1:12" ht="38.25" customHeight="1" x14ac:dyDescent="0.15">
      <c r="A7" s="17">
        <v>5</v>
      </c>
      <c r="B7" s="19" t="s">
        <v>247</v>
      </c>
      <c r="C7" s="19" t="s">
        <v>226</v>
      </c>
      <c r="D7" s="19">
        <v>16894.66</v>
      </c>
      <c r="E7" s="19">
        <v>17736.18</v>
      </c>
      <c r="F7" s="19">
        <v>0</v>
      </c>
      <c r="G7" s="19"/>
      <c r="H7" s="19" t="s">
        <v>219</v>
      </c>
      <c r="J7" s="16">
        <f t="shared" si="0"/>
        <v>-841.52000000000044</v>
      </c>
    </row>
    <row r="8" spans="1:12" ht="38.25" customHeight="1" x14ac:dyDescent="0.15">
      <c r="A8" s="17">
        <v>6</v>
      </c>
      <c r="B8" s="19" t="s">
        <v>227</v>
      </c>
      <c r="C8" s="19" t="s">
        <v>228</v>
      </c>
      <c r="D8" s="19">
        <v>13552.03</v>
      </c>
      <c r="E8" s="19">
        <v>0</v>
      </c>
      <c r="F8" s="19">
        <v>13552.03</v>
      </c>
      <c r="G8" s="19"/>
      <c r="H8" s="19" t="s">
        <v>214</v>
      </c>
      <c r="J8" s="16">
        <f t="shared" si="0"/>
        <v>13552.03</v>
      </c>
    </row>
    <row r="9" spans="1:12" s="21" customFormat="1" ht="38.25" customHeight="1" x14ac:dyDescent="0.15">
      <c r="A9" s="30" t="s">
        <v>245</v>
      </c>
      <c r="B9" s="26"/>
      <c r="C9" s="26"/>
      <c r="D9" s="26">
        <f>SUM(D3:D8)</f>
        <v>81593.87</v>
      </c>
      <c r="E9" s="26"/>
      <c r="F9" s="26"/>
      <c r="G9" s="26"/>
      <c r="H9" s="26"/>
      <c r="I9" s="20"/>
      <c r="J9" s="20"/>
      <c r="K9" s="20"/>
    </row>
    <row r="10" spans="1:12" x14ac:dyDescent="0.15">
      <c r="A10" s="18"/>
    </row>
    <row r="11" spans="1:12" x14ac:dyDescent="0.15">
      <c r="A11" s="18"/>
    </row>
    <row r="12" spans="1:12" x14ac:dyDescent="0.15">
      <c r="A12" s="18"/>
    </row>
    <row r="13" spans="1:12" x14ac:dyDescent="0.15">
      <c r="A13" s="18"/>
    </row>
  </sheetData>
  <mergeCells count="1">
    <mergeCell ref="A1:H1"/>
  </mergeCells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6"/>
  <sheetViews>
    <sheetView topLeftCell="A28" workbookViewId="0">
      <selection activeCell="E46" sqref="E46"/>
    </sheetView>
  </sheetViews>
  <sheetFormatPr defaultRowHeight="17.25" x14ac:dyDescent="0.15"/>
  <cols>
    <col min="1" max="1" width="8.625" style="23" customWidth="1"/>
    <col min="2" max="2" width="27.375" style="23" customWidth="1"/>
    <col min="3" max="3" width="9" style="23" customWidth="1"/>
    <col min="4" max="4" width="12.5" style="23" customWidth="1"/>
    <col min="5" max="5" width="13.75" style="23" customWidth="1"/>
    <col min="6" max="6" width="14.25" style="23" customWidth="1"/>
    <col min="7" max="7" width="27.375" style="23" customWidth="1"/>
    <col min="8" max="8" width="9" style="22"/>
    <col min="9" max="9" width="13.625" style="22" customWidth="1"/>
    <col min="10" max="10" width="9" style="22"/>
  </cols>
  <sheetData>
    <row r="1" spans="1:9" ht="28.5" customHeight="1" x14ac:dyDescent="0.15">
      <c r="A1" s="265" t="s">
        <v>303</v>
      </c>
      <c r="B1" s="265"/>
      <c r="C1" s="265"/>
      <c r="D1" s="265"/>
      <c r="E1" s="265"/>
      <c r="F1" s="265"/>
      <c r="G1" s="265"/>
    </row>
    <row r="2" spans="1:9" ht="28.5" customHeight="1" x14ac:dyDescent="0.15">
      <c r="A2" s="27" t="s">
        <v>207</v>
      </c>
      <c r="B2" s="27" t="s">
        <v>208</v>
      </c>
      <c r="C2" s="27" t="s">
        <v>209</v>
      </c>
      <c r="D2" s="27" t="s">
        <v>210</v>
      </c>
      <c r="E2" s="27" t="s">
        <v>211</v>
      </c>
      <c r="F2" s="27" t="s">
        <v>212</v>
      </c>
      <c r="G2" s="27" t="s">
        <v>213</v>
      </c>
    </row>
    <row r="3" spans="1:9" ht="28.5" customHeight="1" x14ac:dyDescent="0.15">
      <c r="A3" s="27">
        <v>1</v>
      </c>
      <c r="B3" s="27" t="s">
        <v>304</v>
      </c>
      <c r="C3" s="27" t="s">
        <v>273</v>
      </c>
      <c r="D3" s="27">
        <v>931.4</v>
      </c>
      <c r="E3" s="27">
        <v>931.4</v>
      </c>
      <c r="F3" s="27">
        <v>0</v>
      </c>
      <c r="G3" s="27" t="s">
        <v>274</v>
      </c>
      <c r="I3" s="22">
        <f>D3-E3</f>
        <v>0</v>
      </c>
    </row>
    <row r="4" spans="1:9" ht="28.5" customHeight="1" x14ac:dyDescent="0.15">
      <c r="A4" s="27">
        <v>2</v>
      </c>
      <c r="B4" s="27" t="s">
        <v>305</v>
      </c>
      <c r="C4" s="27" t="s">
        <v>275</v>
      </c>
      <c r="D4" s="27">
        <v>931.4</v>
      </c>
      <c r="E4" s="27">
        <v>931.4</v>
      </c>
      <c r="F4" s="27">
        <v>0</v>
      </c>
      <c r="G4" s="27" t="s">
        <v>274</v>
      </c>
      <c r="I4" s="22">
        <f t="shared" ref="I4:I27" si="0">D4-E4</f>
        <v>0</v>
      </c>
    </row>
    <row r="5" spans="1:9" ht="28.5" customHeight="1" x14ac:dyDescent="0.15">
      <c r="A5" s="27">
        <v>3</v>
      </c>
      <c r="B5" s="27" t="s">
        <v>306</v>
      </c>
      <c r="C5" s="27" t="s">
        <v>276</v>
      </c>
      <c r="D5" s="27">
        <v>1389.58</v>
      </c>
      <c r="E5" s="27">
        <v>1389.58</v>
      </c>
      <c r="F5" s="27">
        <v>0</v>
      </c>
      <c r="G5" s="27" t="s">
        <v>274</v>
      </c>
      <c r="I5" s="22">
        <f t="shared" si="0"/>
        <v>0</v>
      </c>
    </row>
    <row r="6" spans="1:9" ht="28.5" customHeight="1" x14ac:dyDescent="0.15">
      <c r="A6" s="27">
        <v>4</v>
      </c>
      <c r="B6" s="27" t="s">
        <v>277</v>
      </c>
      <c r="C6" s="27" t="s">
        <v>278</v>
      </c>
      <c r="D6" s="27">
        <v>931.4</v>
      </c>
      <c r="E6" s="27">
        <v>931.4</v>
      </c>
      <c r="F6" s="27">
        <v>0</v>
      </c>
      <c r="G6" s="27" t="s">
        <v>274</v>
      </c>
      <c r="I6" s="22">
        <f t="shared" si="0"/>
        <v>0</v>
      </c>
    </row>
    <row r="7" spans="1:9" ht="28.5" customHeight="1" x14ac:dyDescent="0.15">
      <c r="A7" s="27">
        <v>5</v>
      </c>
      <c r="B7" s="27" t="s">
        <v>307</v>
      </c>
      <c r="C7" s="27" t="s">
        <v>279</v>
      </c>
      <c r="D7" s="27">
        <v>1389.58</v>
      </c>
      <c r="E7" s="27">
        <v>1389.58</v>
      </c>
      <c r="F7" s="27">
        <v>0</v>
      </c>
      <c r="G7" s="27" t="s">
        <v>274</v>
      </c>
      <c r="I7" s="22">
        <f t="shared" si="0"/>
        <v>0</v>
      </c>
    </row>
    <row r="8" spans="1:9" ht="28.5" customHeight="1" x14ac:dyDescent="0.15">
      <c r="A8" s="27">
        <v>6</v>
      </c>
      <c r="B8" s="27" t="s">
        <v>308</v>
      </c>
      <c r="C8" s="27" t="s">
        <v>280</v>
      </c>
      <c r="D8" s="27">
        <v>931.4</v>
      </c>
      <c r="E8" s="27">
        <v>931.4</v>
      </c>
      <c r="F8" s="27">
        <v>0</v>
      </c>
      <c r="G8" s="27" t="s">
        <v>274</v>
      </c>
      <c r="I8" s="22">
        <f t="shared" si="0"/>
        <v>0</v>
      </c>
    </row>
    <row r="9" spans="1:9" ht="28.5" customHeight="1" x14ac:dyDescent="0.15">
      <c r="A9" s="27">
        <v>7</v>
      </c>
      <c r="B9" s="27" t="s">
        <v>309</v>
      </c>
      <c r="C9" s="27" t="s">
        <v>281</v>
      </c>
      <c r="D9" s="27">
        <v>931.4</v>
      </c>
      <c r="E9" s="27">
        <v>931.4</v>
      </c>
      <c r="F9" s="27">
        <v>0</v>
      </c>
      <c r="G9" s="27" t="s">
        <v>274</v>
      </c>
      <c r="I9" s="22">
        <f t="shared" si="0"/>
        <v>0</v>
      </c>
    </row>
    <row r="10" spans="1:9" ht="28.5" customHeight="1" x14ac:dyDescent="0.15">
      <c r="A10" s="27">
        <v>8</v>
      </c>
      <c r="B10" s="27" t="s">
        <v>310</v>
      </c>
      <c r="C10" s="27" t="s">
        <v>282</v>
      </c>
      <c r="D10" s="27">
        <v>931.4</v>
      </c>
      <c r="E10" s="27">
        <v>931.4</v>
      </c>
      <c r="F10" s="27">
        <v>0</v>
      </c>
      <c r="G10" s="27" t="s">
        <v>274</v>
      </c>
      <c r="I10" s="22">
        <f t="shared" si="0"/>
        <v>0</v>
      </c>
    </row>
    <row r="11" spans="1:9" ht="28.5" customHeight="1" x14ac:dyDescent="0.15">
      <c r="A11" s="27">
        <v>9</v>
      </c>
      <c r="B11" s="27" t="s">
        <v>311</v>
      </c>
      <c r="C11" s="27" t="s">
        <v>283</v>
      </c>
      <c r="D11" s="27">
        <v>1389.58</v>
      </c>
      <c r="E11" s="27">
        <v>1389.58</v>
      </c>
      <c r="F11" s="27">
        <v>0</v>
      </c>
      <c r="G11" s="27" t="s">
        <v>274</v>
      </c>
      <c r="I11" s="22">
        <f t="shared" si="0"/>
        <v>0</v>
      </c>
    </row>
    <row r="12" spans="1:9" ht="28.5" customHeight="1" x14ac:dyDescent="0.15">
      <c r="A12" s="27">
        <v>10</v>
      </c>
      <c r="B12" s="27" t="s">
        <v>312</v>
      </c>
      <c r="C12" s="27" t="s">
        <v>284</v>
      </c>
      <c r="D12" s="27">
        <v>1389.58</v>
      </c>
      <c r="E12" s="27">
        <v>1389.58</v>
      </c>
      <c r="F12" s="27">
        <v>0</v>
      </c>
      <c r="G12" s="27" t="s">
        <v>274</v>
      </c>
      <c r="I12" s="22">
        <f t="shared" si="0"/>
        <v>0</v>
      </c>
    </row>
    <row r="13" spans="1:9" ht="28.5" customHeight="1" x14ac:dyDescent="0.15">
      <c r="A13" s="27">
        <v>11</v>
      </c>
      <c r="B13" s="27" t="s">
        <v>313</v>
      </c>
      <c r="C13" s="27" t="s">
        <v>285</v>
      </c>
      <c r="D13" s="27">
        <v>931.4</v>
      </c>
      <c r="E13" s="27">
        <v>931.4</v>
      </c>
      <c r="F13" s="27">
        <v>0</v>
      </c>
      <c r="G13" s="27" t="s">
        <v>274</v>
      </c>
      <c r="I13" s="22">
        <f t="shared" si="0"/>
        <v>0</v>
      </c>
    </row>
    <row r="14" spans="1:9" ht="28.5" customHeight="1" x14ac:dyDescent="0.15">
      <c r="A14" s="27">
        <v>12</v>
      </c>
      <c r="B14" s="27" t="s">
        <v>314</v>
      </c>
      <c r="C14" s="27" t="s">
        <v>286</v>
      </c>
      <c r="D14" s="27">
        <v>931.4</v>
      </c>
      <c r="E14" s="27">
        <v>931.4</v>
      </c>
      <c r="F14" s="27">
        <v>0</v>
      </c>
      <c r="G14" s="27" t="s">
        <v>274</v>
      </c>
      <c r="I14" s="22">
        <f t="shared" si="0"/>
        <v>0</v>
      </c>
    </row>
    <row r="15" spans="1:9" ht="28.5" customHeight="1" x14ac:dyDescent="0.15">
      <c r="A15" s="27">
        <v>13</v>
      </c>
      <c r="B15" s="27" t="s">
        <v>315</v>
      </c>
      <c r="C15" s="27" t="s">
        <v>287</v>
      </c>
      <c r="D15" s="27">
        <v>931.4</v>
      </c>
      <c r="E15" s="27">
        <v>931.4</v>
      </c>
      <c r="F15" s="27">
        <v>0</v>
      </c>
      <c r="G15" s="27" t="s">
        <v>274</v>
      </c>
      <c r="I15" s="22">
        <f t="shared" si="0"/>
        <v>0</v>
      </c>
    </row>
    <row r="16" spans="1:9" ht="28.5" customHeight="1" x14ac:dyDescent="0.15">
      <c r="A16" s="27">
        <v>14</v>
      </c>
      <c r="B16" s="27" t="s">
        <v>316</v>
      </c>
      <c r="C16" s="27" t="s">
        <v>288</v>
      </c>
      <c r="D16" s="27">
        <v>931.4</v>
      </c>
      <c r="E16" s="27">
        <v>931.4</v>
      </c>
      <c r="F16" s="27">
        <v>0</v>
      </c>
      <c r="G16" s="27" t="s">
        <v>274</v>
      </c>
      <c r="I16" s="22">
        <f t="shared" si="0"/>
        <v>0</v>
      </c>
    </row>
    <row r="17" spans="1:14" ht="28.5" customHeight="1" x14ac:dyDescent="0.15">
      <c r="A17" s="27">
        <v>15</v>
      </c>
      <c r="B17" s="27" t="s">
        <v>317</v>
      </c>
      <c r="C17" s="27" t="s">
        <v>289</v>
      </c>
      <c r="D17" s="27">
        <v>1190.26</v>
      </c>
      <c r="E17" s="27">
        <v>1190.26</v>
      </c>
      <c r="F17" s="27">
        <v>0</v>
      </c>
      <c r="G17" s="27" t="s">
        <v>274</v>
      </c>
      <c r="I17" s="22">
        <f t="shared" si="0"/>
        <v>0</v>
      </c>
    </row>
    <row r="18" spans="1:14" ht="28.5" customHeight="1" x14ac:dyDescent="0.15">
      <c r="A18" s="27">
        <v>16</v>
      </c>
      <c r="B18" s="27" t="s">
        <v>318</v>
      </c>
      <c r="C18" s="27" t="s">
        <v>290</v>
      </c>
      <c r="D18" s="27">
        <v>824.54</v>
      </c>
      <c r="E18" s="27">
        <v>824.54</v>
      </c>
      <c r="F18" s="27">
        <v>0</v>
      </c>
      <c r="G18" s="27" t="s">
        <v>274</v>
      </c>
      <c r="I18" s="22">
        <f t="shared" si="0"/>
        <v>0</v>
      </c>
    </row>
    <row r="19" spans="1:14" ht="28.5" customHeight="1" x14ac:dyDescent="0.15">
      <c r="A19" s="27">
        <v>17</v>
      </c>
      <c r="B19" s="27" t="s">
        <v>319</v>
      </c>
      <c r="C19" s="27" t="s">
        <v>291</v>
      </c>
      <c r="D19" s="27">
        <v>824.54</v>
      </c>
      <c r="E19" s="27">
        <v>824.54</v>
      </c>
      <c r="F19" s="27">
        <v>0</v>
      </c>
      <c r="G19" s="27" t="s">
        <v>274</v>
      </c>
      <c r="I19" s="22">
        <f t="shared" si="0"/>
        <v>0</v>
      </c>
    </row>
    <row r="20" spans="1:14" ht="28.5" customHeight="1" x14ac:dyDescent="0.15">
      <c r="A20" s="27">
        <v>18</v>
      </c>
      <c r="B20" s="27" t="s">
        <v>320</v>
      </c>
      <c r="C20" s="27" t="s">
        <v>292</v>
      </c>
      <c r="D20" s="27">
        <v>824.54</v>
      </c>
      <c r="E20" s="27">
        <v>824.54</v>
      </c>
      <c r="F20" s="27">
        <v>0</v>
      </c>
      <c r="G20" s="27" t="s">
        <v>274</v>
      </c>
      <c r="I20" s="22">
        <f t="shared" si="0"/>
        <v>0</v>
      </c>
    </row>
    <row r="21" spans="1:14" ht="28.5" customHeight="1" x14ac:dyDescent="0.15">
      <c r="A21" s="27">
        <v>19</v>
      </c>
      <c r="B21" s="27" t="s">
        <v>321</v>
      </c>
      <c r="C21" s="27" t="s">
        <v>293</v>
      </c>
      <c r="D21" s="27">
        <v>1190.26</v>
      </c>
      <c r="E21" s="27">
        <v>1190.26</v>
      </c>
      <c r="F21" s="27">
        <v>0</v>
      </c>
      <c r="G21" s="27" t="s">
        <v>274</v>
      </c>
      <c r="I21" s="22">
        <f t="shared" si="0"/>
        <v>0</v>
      </c>
    </row>
    <row r="22" spans="1:14" ht="28.5" customHeight="1" x14ac:dyDescent="0.15">
      <c r="A22" s="27">
        <v>20</v>
      </c>
      <c r="B22" s="27" t="s">
        <v>322</v>
      </c>
      <c r="C22" s="27" t="s">
        <v>294</v>
      </c>
      <c r="D22" s="27">
        <v>824.54</v>
      </c>
      <c r="E22" s="27">
        <v>824.54</v>
      </c>
      <c r="F22" s="27">
        <v>0</v>
      </c>
      <c r="G22" s="27" t="s">
        <v>274</v>
      </c>
      <c r="I22" s="22">
        <f t="shared" si="0"/>
        <v>0</v>
      </c>
    </row>
    <row r="23" spans="1:14" ht="28.5" customHeight="1" x14ac:dyDescent="0.15">
      <c r="A23" s="27">
        <v>21</v>
      </c>
      <c r="B23" s="27" t="s">
        <v>323</v>
      </c>
      <c r="C23" s="27" t="s">
        <v>295</v>
      </c>
      <c r="D23" s="27">
        <v>824.54</v>
      </c>
      <c r="E23" s="27">
        <v>824.54</v>
      </c>
      <c r="F23" s="27">
        <v>0</v>
      </c>
      <c r="G23" s="27" t="s">
        <v>274</v>
      </c>
      <c r="I23" s="22">
        <f t="shared" si="0"/>
        <v>0</v>
      </c>
    </row>
    <row r="24" spans="1:14" ht="28.5" customHeight="1" x14ac:dyDescent="0.15">
      <c r="A24" s="27">
        <v>22</v>
      </c>
      <c r="B24" s="27" t="s">
        <v>296</v>
      </c>
      <c r="C24" s="27" t="s">
        <v>297</v>
      </c>
      <c r="D24" s="27">
        <v>824.54</v>
      </c>
      <c r="E24" s="27">
        <v>824.54</v>
      </c>
      <c r="F24" s="27">
        <v>0</v>
      </c>
      <c r="G24" s="27" t="s">
        <v>274</v>
      </c>
      <c r="I24" s="22">
        <f t="shared" si="0"/>
        <v>0</v>
      </c>
    </row>
    <row r="25" spans="1:14" ht="28.5" customHeight="1" x14ac:dyDescent="0.15">
      <c r="A25" s="27">
        <v>23</v>
      </c>
      <c r="B25" s="27" t="s">
        <v>324</v>
      </c>
      <c r="C25" s="27" t="s">
        <v>298</v>
      </c>
      <c r="D25" s="27">
        <v>839.46</v>
      </c>
      <c r="E25" s="27">
        <v>642.99</v>
      </c>
      <c r="F25" s="27">
        <v>196.47</v>
      </c>
      <c r="G25" s="27" t="s">
        <v>299</v>
      </c>
      <c r="I25" s="22">
        <f t="shared" si="0"/>
        <v>196.47000000000003</v>
      </c>
    </row>
    <row r="26" spans="1:14" ht="28.5" customHeight="1" x14ac:dyDescent="0.15">
      <c r="A26" s="27">
        <v>24</v>
      </c>
      <c r="B26" s="27" t="s">
        <v>325</v>
      </c>
      <c r="C26" s="27" t="s">
        <v>300</v>
      </c>
      <c r="D26" s="27">
        <v>610.62</v>
      </c>
      <c r="E26" s="27">
        <v>418.1</v>
      </c>
      <c r="F26" s="27">
        <v>192.52</v>
      </c>
      <c r="G26" s="27" t="s">
        <v>301</v>
      </c>
      <c r="I26" s="22">
        <f t="shared" si="0"/>
        <v>192.51999999999998</v>
      </c>
    </row>
    <row r="27" spans="1:14" ht="28.5" customHeight="1" x14ac:dyDescent="0.15">
      <c r="A27" s="27">
        <v>25</v>
      </c>
      <c r="B27" s="27" t="s">
        <v>326</v>
      </c>
      <c r="C27" s="27" t="s">
        <v>302</v>
      </c>
      <c r="D27" s="27">
        <v>610.62</v>
      </c>
      <c r="E27" s="27">
        <v>418.1</v>
      </c>
      <c r="F27" s="27">
        <v>192.52</v>
      </c>
      <c r="G27" s="27" t="s">
        <v>299</v>
      </c>
      <c r="I27" s="22">
        <f t="shared" si="0"/>
        <v>192.51999999999998</v>
      </c>
    </row>
    <row r="28" spans="1:14" s="21" customFormat="1" ht="28.5" customHeight="1" x14ac:dyDescent="0.15">
      <c r="A28" s="28" t="s">
        <v>245</v>
      </c>
      <c r="B28" s="28"/>
      <c r="C28" s="28"/>
      <c r="D28" s="28">
        <f>SUM(D3:D27)</f>
        <v>24260.78</v>
      </c>
      <c r="E28" s="28">
        <f>SUM(E3:E27)</f>
        <v>23679.27</v>
      </c>
      <c r="F28" s="28">
        <f>SUM(F3:F27)</f>
        <v>581.51</v>
      </c>
      <c r="G28" s="28"/>
      <c r="H28" s="29"/>
      <c r="I28" s="29"/>
      <c r="J28" s="29"/>
    </row>
    <row r="32" spans="1:14" ht="15" thickBot="1" x14ac:dyDescent="0.2">
      <c r="A32" s="262" t="s">
        <v>369</v>
      </c>
      <c r="B32" s="262"/>
      <c r="C32" s="262"/>
      <c r="D32" s="262"/>
      <c r="E32" s="262"/>
      <c r="F32" s="262"/>
      <c r="G32" s="262"/>
      <c r="H32" s="262"/>
      <c r="I32" s="262"/>
      <c r="J32" s="262"/>
      <c r="K32" s="262"/>
      <c r="L32" s="262"/>
      <c r="M32" s="101"/>
      <c r="N32" s="100"/>
    </row>
    <row r="33" spans="1:9" ht="15" thickBot="1" x14ac:dyDescent="0.2">
      <c r="A33" s="263" t="s">
        <v>370</v>
      </c>
      <c r="B33" s="263" t="s">
        <v>371</v>
      </c>
      <c r="C33" s="266" t="s">
        <v>213</v>
      </c>
      <c r="D33" s="119" t="s">
        <v>372</v>
      </c>
      <c r="E33" s="119"/>
      <c r="F33" s="119"/>
      <c r="G33" s="119"/>
      <c r="H33" s="120" t="s">
        <v>373</v>
      </c>
      <c r="I33" s="121"/>
    </row>
    <row r="34" spans="1:9" ht="29.25" thickBot="1" x14ac:dyDescent="0.2">
      <c r="A34" s="264"/>
      <c r="B34" s="264"/>
      <c r="C34" s="264"/>
      <c r="D34" s="110" t="s">
        <v>374</v>
      </c>
      <c r="E34" s="109" t="s">
        <v>375</v>
      </c>
      <c r="F34" s="109" t="s">
        <v>376</v>
      </c>
      <c r="G34" s="115" t="s">
        <v>377</v>
      </c>
      <c r="H34" s="113" t="s">
        <v>378</v>
      </c>
      <c r="I34" s="116" t="s">
        <v>379</v>
      </c>
    </row>
    <row r="35" spans="1:9" ht="14.25" x14ac:dyDescent="0.15">
      <c r="A35" s="105" t="s">
        <v>380</v>
      </c>
      <c r="B35" s="106">
        <v>1</v>
      </c>
      <c r="C35" s="106">
        <v>2</v>
      </c>
      <c r="D35" s="111">
        <v>610.62</v>
      </c>
      <c r="E35" s="102">
        <v>418.1</v>
      </c>
      <c r="F35" s="102">
        <v>192.52</v>
      </c>
      <c r="G35" s="112">
        <v>284.45999999999998</v>
      </c>
      <c r="H35" s="102">
        <v>1</v>
      </c>
      <c r="I35" s="104">
        <v>1</v>
      </c>
    </row>
    <row r="36" spans="1:9" ht="14.25" x14ac:dyDescent="0.15">
      <c r="A36" s="105" t="s">
        <v>381</v>
      </c>
      <c r="B36" s="106">
        <v>1</v>
      </c>
      <c r="C36" s="106">
        <v>2</v>
      </c>
      <c r="D36" s="111">
        <v>610.62</v>
      </c>
      <c r="E36" s="102">
        <v>418.1</v>
      </c>
      <c r="F36" s="102">
        <v>192.52</v>
      </c>
      <c r="G36" s="112">
        <v>284.45999999999998</v>
      </c>
      <c r="H36" s="102">
        <v>1</v>
      </c>
      <c r="I36" s="104">
        <v>1</v>
      </c>
    </row>
    <row r="37" spans="1:9" ht="14.25" x14ac:dyDescent="0.15">
      <c r="A37" s="105" t="s">
        <v>382</v>
      </c>
      <c r="B37" s="106">
        <v>6</v>
      </c>
      <c r="C37" s="106">
        <v>3</v>
      </c>
      <c r="D37" s="111">
        <v>4947.24</v>
      </c>
      <c r="E37" s="102">
        <v>4947.24</v>
      </c>
      <c r="F37" s="102">
        <v>0</v>
      </c>
      <c r="G37" s="112">
        <v>2193.2400000000002</v>
      </c>
      <c r="H37" s="102">
        <v>4</v>
      </c>
      <c r="I37" s="104">
        <v>24</v>
      </c>
    </row>
    <row r="38" spans="1:9" ht="14.25" x14ac:dyDescent="0.15">
      <c r="A38" s="105" t="s">
        <v>383</v>
      </c>
      <c r="B38" s="106">
        <v>10</v>
      </c>
      <c r="C38" s="106">
        <v>3</v>
      </c>
      <c r="D38" s="111">
        <v>9314</v>
      </c>
      <c r="E38" s="102">
        <v>9314</v>
      </c>
      <c r="F38" s="102">
        <v>0</v>
      </c>
      <c r="G38" s="112">
        <v>4027.7</v>
      </c>
      <c r="H38" s="102">
        <v>4</v>
      </c>
      <c r="I38" s="104">
        <v>40</v>
      </c>
    </row>
    <row r="39" spans="1:9" ht="28.5" x14ac:dyDescent="0.15">
      <c r="A39" s="105" t="s">
        <v>384</v>
      </c>
      <c r="B39" s="106">
        <v>1</v>
      </c>
      <c r="C39" s="106">
        <v>2</v>
      </c>
      <c r="D39" s="111">
        <v>839.46</v>
      </c>
      <c r="E39" s="102">
        <v>642.99</v>
      </c>
      <c r="F39" s="102">
        <v>196.47</v>
      </c>
      <c r="G39" s="112">
        <v>390.68</v>
      </c>
      <c r="H39" s="102">
        <v>2</v>
      </c>
      <c r="I39" s="104">
        <v>2</v>
      </c>
    </row>
    <row r="40" spans="1:9" ht="14.25" x14ac:dyDescent="0.15">
      <c r="A40" s="105" t="s">
        <v>385</v>
      </c>
      <c r="B40" s="106">
        <v>2</v>
      </c>
      <c r="C40" s="106">
        <v>3</v>
      </c>
      <c r="D40" s="111">
        <v>2380.52</v>
      </c>
      <c r="E40" s="102">
        <v>2380.52</v>
      </c>
      <c r="F40" s="102">
        <v>0</v>
      </c>
      <c r="G40" s="112">
        <v>1070.96</v>
      </c>
      <c r="H40" s="102">
        <v>6</v>
      </c>
      <c r="I40" s="104">
        <v>12</v>
      </c>
    </row>
    <row r="41" spans="1:9" ht="14.25" x14ac:dyDescent="0.15">
      <c r="A41" s="105" t="s">
        <v>386</v>
      </c>
      <c r="B41" s="106">
        <v>4</v>
      </c>
      <c r="C41" s="106">
        <v>3</v>
      </c>
      <c r="D41" s="111">
        <v>5558.32</v>
      </c>
      <c r="E41" s="102">
        <v>5558.32</v>
      </c>
      <c r="F41" s="102">
        <v>0</v>
      </c>
      <c r="G41" s="112">
        <v>2405.3200000000002</v>
      </c>
      <c r="H41" s="102">
        <v>6</v>
      </c>
      <c r="I41" s="104">
        <v>24</v>
      </c>
    </row>
    <row r="42" spans="1:9" ht="15" thickBot="1" x14ac:dyDescent="0.2">
      <c r="A42" s="107" t="s">
        <v>350</v>
      </c>
      <c r="B42" s="108">
        <v>25</v>
      </c>
      <c r="C42" s="108"/>
      <c r="D42" s="118">
        <v>24260.78</v>
      </c>
      <c r="E42" s="103">
        <v>23679.269999999997</v>
      </c>
      <c r="F42" s="103">
        <v>581.51</v>
      </c>
      <c r="G42" s="114">
        <v>10656.82</v>
      </c>
      <c r="H42" s="103"/>
      <c r="I42" s="117">
        <v>104</v>
      </c>
    </row>
    <row r="44" spans="1:9" x14ac:dyDescent="0.15">
      <c r="C44" s="66" t="s">
        <v>387</v>
      </c>
      <c r="D44" s="66">
        <f>D35+D36</f>
        <v>1221.24</v>
      </c>
      <c r="E44" s="66">
        <f>E35+E36</f>
        <v>836.2</v>
      </c>
    </row>
    <row r="45" spans="1:9" x14ac:dyDescent="0.15">
      <c r="C45" s="66" t="s">
        <v>388</v>
      </c>
      <c r="D45" s="66">
        <f>D37+D38+D39+D40+D41</f>
        <v>23039.54</v>
      </c>
      <c r="E45" s="66">
        <f>E37+E38+E39+E40+E41</f>
        <v>22843.07</v>
      </c>
    </row>
    <row r="46" spans="1:9" x14ac:dyDescent="0.15">
      <c r="C46" s="66"/>
      <c r="D46" s="66">
        <f>SUM(D44:D45)</f>
        <v>24260.780000000002</v>
      </c>
      <c r="E46" s="66">
        <f>SUM(E44:E45)</f>
        <v>23679.27</v>
      </c>
    </row>
  </sheetData>
  <mergeCells count="5">
    <mergeCell ref="A32:L32"/>
    <mergeCell ref="A33:A34"/>
    <mergeCell ref="A1:G1"/>
    <mergeCell ref="B33:B34"/>
    <mergeCell ref="C33:C34"/>
  </mergeCells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workbookViewId="0">
      <selection activeCell="D30" sqref="D30"/>
    </sheetView>
  </sheetViews>
  <sheetFormatPr defaultRowHeight="13.5" x14ac:dyDescent="0.15"/>
  <cols>
    <col min="1" max="1" width="6.875" style="22" customWidth="1"/>
    <col min="2" max="8" width="13.375" style="22" customWidth="1"/>
    <col min="9" max="9" width="12.875" customWidth="1"/>
  </cols>
  <sheetData>
    <row r="1" spans="1:11" ht="26.25" customHeight="1" thickBot="1" x14ac:dyDescent="0.2">
      <c r="A1" s="44" t="s">
        <v>336</v>
      </c>
      <c r="B1" s="40" t="s">
        <v>342</v>
      </c>
      <c r="C1" s="39" t="s">
        <v>343</v>
      </c>
      <c r="D1" s="39" t="s">
        <v>344</v>
      </c>
      <c r="E1" s="39" t="s">
        <v>239</v>
      </c>
      <c r="F1" s="39" t="s">
        <v>345</v>
      </c>
      <c r="G1" s="39" t="s">
        <v>240</v>
      </c>
      <c r="H1" s="48" t="s">
        <v>346</v>
      </c>
      <c r="I1" s="52" t="s">
        <v>245</v>
      </c>
    </row>
    <row r="2" spans="1:11" ht="26.25" customHeight="1" x14ac:dyDescent="0.15">
      <c r="A2" s="55" t="s">
        <v>348</v>
      </c>
      <c r="B2" s="56">
        <v>320000.09999999998</v>
      </c>
      <c r="C2" s="57"/>
      <c r="D2" s="57">
        <f>'A地块土地（高层住宅、公寓及酒店）'!E3+'A地块土地（高层住宅、公寓及酒店）'!E4</f>
        <v>28101.22</v>
      </c>
      <c r="E2" s="57">
        <f>'A地块土地（高层住宅、公寓及酒店）'!E5+'A地块土地（高层住宅、公寓及酒店）'!E6</f>
        <v>22273.5</v>
      </c>
      <c r="F2" s="57">
        <f>'A地块现房（奥莱及会所）'!H40</f>
        <v>101555.9</v>
      </c>
      <c r="G2" s="57">
        <f>'A地块土地（高层住宅、公寓及酒店）'!E7</f>
        <v>17736.18</v>
      </c>
      <c r="H2" s="58"/>
      <c r="I2" s="59">
        <f>SUM(D2:H2)</f>
        <v>169666.8</v>
      </c>
    </row>
    <row r="3" spans="1:11" ht="26.25" customHeight="1" x14ac:dyDescent="0.15">
      <c r="A3" s="45" t="s">
        <v>337</v>
      </c>
      <c r="B3" s="41">
        <v>294647</v>
      </c>
      <c r="C3" s="38">
        <v>441970</v>
      </c>
      <c r="D3" s="38">
        <v>203832</v>
      </c>
      <c r="E3" s="38">
        <v>147550</v>
      </c>
      <c r="F3" s="38">
        <v>37588</v>
      </c>
      <c r="G3" s="38">
        <v>30000</v>
      </c>
      <c r="H3" s="49">
        <v>23000</v>
      </c>
      <c r="I3" s="45">
        <f>SUM(D3:H3)</f>
        <v>441970</v>
      </c>
    </row>
    <row r="4" spans="1:11" ht="26.25" customHeight="1" x14ac:dyDescent="0.15">
      <c r="A4" s="268" t="s">
        <v>338</v>
      </c>
      <c r="B4" s="42">
        <v>200000</v>
      </c>
      <c r="C4" s="269">
        <v>256880</v>
      </c>
      <c r="D4" s="269">
        <v>246035</v>
      </c>
      <c r="E4" s="269"/>
      <c r="F4" s="269">
        <v>2845</v>
      </c>
      <c r="G4" s="269"/>
      <c r="H4" s="267">
        <v>8000</v>
      </c>
      <c r="I4" s="268">
        <f>SUM(D4:H5)</f>
        <v>256880</v>
      </c>
    </row>
    <row r="5" spans="1:11" ht="26.25" customHeight="1" x14ac:dyDescent="0.15">
      <c r="A5" s="268"/>
      <c r="B5" s="42">
        <v>132915.1</v>
      </c>
      <c r="C5" s="269"/>
      <c r="D5" s="269"/>
      <c r="E5" s="269"/>
      <c r="F5" s="269"/>
      <c r="G5" s="269"/>
      <c r="H5" s="267"/>
      <c r="I5" s="268"/>
    </row>
    <row r="6" spans="1:11" ht="26.25" customHeight="1" x14ac:dyDescent="0.15">
      <c r="A6" s="46" t="s">
        <v>339</v>
      </c>
      <c r="B6" s="42">
        <v>344491.3</v>
      </c>
      <c r="C6" s="36">
        <v>170400</v>
      </c>
      <c r="D6" s="36">
        <v>96400</v>
      </c>
      <c r="E6" s="36"/>
      <c r="F6" s="36"/>
      <c r="G6" s="36">
        <v>30000</v>
      </c>
      <c r="H6" s="50">
        <v>44000</v>
      </c>
      <c r="I6" s="46">
        <f>SUM(D6:H6)</f>
        <v>170400</v>
      </c>
    </row>
    <row r="7" spans="1:11" ht="26.25" customHeight="1" x14ac:dyDescent="0.15">
      <c r="A7" s="46" t="s">
        <v>340</v>
      </c>
      <c r="B7" s="42">
        <v>494378.8</v>
      </c>
      <c r="C7" s="36">
        <v>766090</v>
      </c>
      <c r="D7" s="36">
        <v>124273</v>
      </c>
      <c r="E7" s="36">
        <v>557850</v>
      </c>
      <c r="F7" s="36">
        <v>45967</v>
      </c>
      <c r="G7" s="36"/>
      <c r="H7" s="50">
        <v>38000</v>
      </c>
      <c r="I7" s="46">
        <f>SUM(D7:H7)</f>
        <v>766090</v>
      </c>
    </row>
    <row r="8" spans="1:11" ht="26.25" customHeight="1" thickBot="1" x14ac:dyDescent="0.2">
      <c r="A8" s="47" t="s">
        <v>341</v>
      </c>
      <c r="B8" s="43">
        <v>100052.1</v>
      </c>
      <c r="C8" s="37">
        <v>66400</v>
      </c>
      <c r="D8" s="37">
        <v>29400</v>
      </c>
      <c r="E8" s="37"/>
      <c r="F8" s="37"/>
      <c r="G8" s="37"/>
      <c r="H8" s="51">
        <v>37000</v>
      </c>
      <c r="I8" s="47">
        <f>SUM(D8:H8)</f>
        <v>66400</v>
      </c>
    </row>
    <row r="10" spans="1:11" x14ac:dyDescent="0.15">
      <c r="B10" s="22">
        <f>SUM(B2:B9)</f>
        <v>1886484.4000000001</v>
      </c>
      <c r="I10">
        <f>SUM(I2:I8)</f>
        <v>1871406.8</v>
      </c>
      <c r="K10">
        <f>I10/B10</f>
        <v>0.99200756709146387</v>
      </c>
    </row>
  </sheetData>
  <mergeCells count="8">
    <mergeCell ref="H4:H5"/>
    <mergeCell ref="I4:I5"/>
    <mergeCell ref="A4:A5"/>
    <mergeCell ref="C4:C5"/>
    <mergeCell ref="D4:D5"/>
    <mergeCell ref="E4:E5"/>
    <mergeCell ref="F4:F5"/>
    <mergeCell ref="G4:G5"/>
  </mergeCells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workbookViewId="0">
      <selection activeCell="A34" sqref="A34"/>
    </sheetView>
  </sheetViews>
  <sheetFormatPr defaultRowHeight="13.5" x14ac:dyDescent="0.15"/>
  <cols>
    <col min="1" max="1" width="54.25" customWidth="1"/>
    <col min="2" max="2" width="23.5" hidden="1" customWidth="1"/>
    <col min="3" max="3" width="20.25" hidden="1" customWidth="1"/>
    <col min="4" max="4" width="23.5" hidden="1" customWidth="1"/>
    <col min="5" max="5" width="81.875" bestFit="1" customWidth="1"/>
    <col min="6" max="6" width="17.25" customWidth="1"/>
    <col min="7" max="7" width="17.125" customWidth="1"/>
    <col min="8" max="8" width="18" customWidth="1"/>
    <col min="9" max="9" width="13.625" customWidth="1"/>
    <col min="10" max="10" width="23.5" customWidth="1"/>
    <col min="11" max="11" width="13" customWidth="1"/>
    <col min="12" max="12" width="18.625" customWidth="1"/>
    <col min="13" max="13" width="10.625" customWidth="1"/>
    <col min="14" max="16" width="23.5" customWidth="1"/>
  </cols>
  <sheetData>
    <row r="1" spans="1:16" s="4" customFormat="1" x14ac:dyDescent="0.15">
      <c r="A1" s="4" t="s">
        <v>89</v>
      </c>
      <c r="B1" s="4" t="s">
        <v>90</v>
      </c>
      <c r="C1" s="4" t="s">
        <v>91</v>
      </c>
      <c r="D1" s="4" t="s">
        <v>92</v>
      </c>
      <c r="E1" s="4" t="s">
        <v>93</v>
      </c>
      <c r="F1" s="4" t="s">
        <v>94</v>
      </c>
      <c r="G1" s="4" t="s">
        <v>95</v>
      </c>
      <c r="H1" s="4" t="s">
        <v>96</v>
      </c>
      <c r="I1" s="4" t="s">
        <v>97</v>
      </c>
      <c r="J1" s="4" t="s">
        <v>98</v>
      </c>
      <c r="K1" s="4" t="s">
        <v>99</v>
      </c>
      <c r="L1" s="4" t="s">
        <v>100</v>
      </c>
      <c r="M1" s="4" t="s">
        <v>101</v>
      </c>
      <c r="N1" s="4" t="s">
        <v>102</v>
      </c>
    </row>
    <row r="2" spans="1:16" s="4" customFormat="1" x14ac:dyDescent="0.15">
      <c r="A2" s="4" t="s">
        <v>103</v>
      </c>
      <c r="B2" s="4" t="s">
        <v>104</v>
      </c>
      <c r="C2" s="4" t="s">
        <v>105</v>
      </c>
      <c r="D2" s="4" t="s">
        <v>106</v>
      </c>
      <c r="E2" s="4" t="s">
        <v>107</v>
      </c>
      <c r="F2" s="4">
        <v>69061.58</v>
      </c>
      <c r="G2" s="4">
        <v>207184.7</v>
      </c>
      <c r="H2" s="4" t="s">
        <v>108</v>
      </c>
      <c r="I2" s="4" t="s">
        <v>109</v>
      </c>
      <c r="J2" s="4" t="s">
        <v>110</v>
      </c>
      <c r="K2" s="4">
        <v>155300</v>
      </c>
      <c r="L2" s="4">
        <v>7495.72</v>
      </c>
      <c r="M2" s="4">
        <v>35.869999999999997</v>
      </c>
      <c r="N2" s="4" t="s">
        <v>111</v>
      </c>
    </row>
    <row r="3" spans="1:16" s="122" customFormat="1" x14ac:dyDescent="0.15">
      <c r="A3" s="122" t="s">
        <v>112</v>
      </c>
      <c r="B3" s="122" t="s">
        <v>104</v>
      </c>
      <c r="C3" s="122" t="s">
        <v>105</v>
      </c>
      <c r="D3" s="122" t="s">
        <v>106</v>
      </c>
      <c r="E3" s="122" t="s">
        <v>107</v>
      </c>
      <c r="F3" s="122">
        <v>105523.3</v>
      </c>
      <c r="G3" s="122">
        <v>284912.8</v>
      </c>
      <c r="H3" s="122" t="s">
        <v>113</v>
      </c>
      <c r="I3" s="122" t="s">
        <v>114</v>
      </c>
      <c r="J3" s="122" t="s">
        <v>115</v>
      </c>
      <c r="K3" s="122">
        <v>166000</v>
      </c>
      <c r="L3" s="122">
        <v>5826.34</v>
      </c>
      <c r="M3" s="122">
        <v>49.55</v>
      </c>
      <c r="N3" s="122" t="s">
        <v>116</v>
      </c>
    </row>
    <row r="4" spans="1:16" s="4" customFormat="1" x14ac:dyDescent="0.15">
      <c r="A4" s="4" t="s">
        <v>117</v>
      </c>
      <c r="B4" s="4" t="s">
        <v>104</v>
      </c>
      <c r="C4" s="4" t="s">
        <v>105</v>
      </c>
      <c r="D4" s="4" t="s">
        <v>106</v>
      </c>
      <c r="E4" s="4" t="s">
        <v>107</v>
      </c>
      <c r="F4" s="4">
        <v>143270.1</v>
      </c>
      <c r="G4" s="4">
        <v>401093.8</v>
      </c>
      <c r="H4" s="4" t="s">
        <v>118</v>
      </c>
      <c r="I4" s="4" t="s">
        <v>119</v>
      </c>
      <c r="J4" s="4" t="s">
        <v>120</v>
      </c>
      <c r="K4" s="4">
        <v>61500</v>
      </c>
      <c r="L4" s="4">
        <v>1533.3</v>
      </c>
      <c r="M4" s="4">
        <v>0</v>
      </c>
      <c r="N4" s="4" t="s">
        <v>116</v>
      </c>
    </row>
    <row r="5" spans="1:16" s="4" customFormat="1" x14ac:dyDescent="0.15">
      <c r="A5" s="4" t="s">
        <v>121</v>
      </c>
      <c r="B5" s="4" t="s">
        <v>104</v>
      </c>
      <c r="C5" s="4" t="s">
        <v>105</v>
      </c>
      <c r="D5" s="4" t="s">
        <v>106</v>
      </c>
      <c r="E5" s="4" t="s">
        <v>107</v>
      </c>
      <c r="F5" s="4">
        <v>52973.93</v>
      </c>
      <c r="G5" s="4">
        <v>158921.79999999999</v>
      </c>
      <c r="H5" s="4" t="s">
        <v>108</v>
      </c>
      <c r="I5" s="4" t="s">
        <v>122</v>
      </c>
      <c r="J5" s="4" t="s">
        <v>123</v>
      </c>
      <c r="K5" s="4">
        <v>108000</v>
      </c>
      <c r="L5" s="4">
        <v>6795.8</v>
      </c>
      <c r="M5" s="4">
        <v>23.29</v>
      </c>
      <c r="N5" s="4" t="s">
        <v>116</v>
      </c>
    </row>
    <row r="6" spans="1:16" s="124" customFormat="1" x14ac:dyDescent="0.15">
      <c r="A6" s="124" t="s">
        <v>124</v>
      </c>
      <c r="B6" s="124" t="s">
        <v>104</v>
      </c>
      <c r="C6" s="124" t="s">
        <v>105</v>
      </c>
      <c r="D6" s="124" t="s">
        <v>106</v>
      </c>
      <c r="E6" s="124" t="s">
        <v>107</v>
      </c>
      <c r="F6" s="124">
        <v>65828.33</v>
      </c>
      <c r="G6" s="124">
        <v>177736.5</v>
      </c>
      <c r="H6" s="124" t="s">
        <v>113</v>
      </c>
      <c r="I6" s="124" t="s">
        <v>125</v>
      </c>
      <c r="J6" s="124" t="s">
        <v>126</v>
      </c>
      <c r="K6" s="124">
        <v>85800</v>
      </c>
      <c r="L6" s="124">
        <v>4827.3599999999997</v>
      </c>
      <c r="M6" s="124">
        <v>49.74</v>
      </c>
      <c r="N6" s="124" t="s">
        <v>116</v>
      </c>
    </row>
    <row r="7" spans="1:16" s="5" customFormat="1" x14ac:dyDescent="0.15">
      <c r="A7" s="5" t="s">
        <v>127</v>
      </c>
      <c r="B7" s="5" t="s">
        <v>104</v>
      </c>
      <c r="C7" s="5" t="s">
        <v>105</v>
      </c>
      <c r="D7" s="5" t="s">
        <v>106</v>
      </c>
      <c r="E7" s="5" t="s">
        <v>107</v>
      </c>
      <c r="F7" s="5">
        <v>56424.71</v>
      </c>
      <c r="G7" s="5">
        <v>141061.79999999999</v>
      </c>
      <c r="H7" s="5" t="s">
        <v>128</v>
      </c>
      <c r="I7" s="5" t="s">
        <v>129</v>
      </c>
      <c r="J7" s="5" t="s">
        <v>126</v>
      </c>
      <c r="K7" s="5">
        <v>55800</v>
      </c>
      <c r="L7" s="5">
        <v>3955.71</v>
      </c>
      <c r="M7" s="5">
        <v>9.41</v>
      </c>
      <c r="N7" s="5" t="s">
        <v>116</v>
      </c>
      <c r="P7" s="15" t="s">
        <v>204</v>
      </c>
    </row>
    <row r="8" spans="1:16" s="5" customFormat="1" x14ac:dyDescent="0.15">
      <c r="A8" s="5" t="s">
        <v>130</v>
      </c>
      <c r="B8" s="5" t="s">
        <v>104</v>
      </c>
      <c r="C8" s="5" t="s">
        <v>105</v>
      </c>
      <c r="D8" s="5" t="s">
        <v>106</v>
      </c>
      <c r="E8" s="5" t="s">
        <v>107</v>
      </c>
      <c r="F8" s="5">
        <v>50913.27</v>
      </c>
      <c r="G8" s="5">
        <v>127283.2</v>
      </c>
      <c r="H8" s="5" t="s">
        <v>128</v>
      </c>
      <c r="I8" s="5" t="s">
        <v>131</v>
      </c>
      <c r="J8" s="5" t="s">
        <v>132</v>
      </c>
      <c r="K8" s="5">
        <v>44720</v>
      </c>
      <c r="L8" s="5">
        <v>3513.42</v>
      </c>
      <c r="M8" s="5">
        <v>40.54</v>
      </c>
      <c r="N8" s="5" t="s">
        <v>116</v>
      </c>
      <c r="P8" s="15" t="s">
        <v>205</v>
      </c>
    </row>
    <row r="9" spans="1:16" s="4" customFormat="1" x14ac:dyDescent="0.15">
      <c r="A9" s="4" t="s">
        <v>133</v>
      </c>
      <c r="B9" s="4" t="s">
        <v>104</v>
      </c>
      <c r="C9" s="4" t="s">
        <v>105</v>
      </c>
      <c r="D9" s="4" t="s">
        <v>106</v>
      </c>
      <c r="E9" s="4" t="s">
        <v>107</v>
      </c>
      <c r="F9" s="4">
        <v>45398.8</v>
      </c>
      <c r="G9" s="4">
        <v>113497</v>
      </c>
      <c r="H9" s="4" t="s">
        <v>128</v>
      </c>
      <c r="I9" s="4" t="s">
        <v>134</v>
      </c>
      <c r="J9" s="4" t="s">
        <v>115</v>
      </c>
      <c r="K9" s="4">
        <v>20430</v>
      </c>
      <c r="L9" s="4">
        <v>1800.04</v>
      </c>
      <c r="M9" s="4" t="s">
        <v>135</v>
      </c>
      <c r="N9" s="4" t="s">
        <v>116</v>
      </c>
    </row>
    <row r="10" spans="1:16" s="4" customFormat="1" x14ac:dyDescent="0.15">
      <c r="A10" s="4" t="s">
        <v>136</v>
      </c>
      <c r="B10" s="4" t="s">
        <v>104</v>
      </c>
      <c r="C10" s="4" t="s">
        <v>105</v>
      </c>
      <c r="D10" s="4" t="s">
        <v>106</v>
      </c>
      <c r="E10" s="4" t="s">
        <v>107</v>
      </c>
      <c r="F10" s="4">
        <v>57615.28</v>
      </c>
      <c r="G10" s="4">
        <v>172845.8</v>
      </c>
      <c r="H10" s="4" t="s">
        <v>108</v>
      </c>
      <c r="I10" s="4" t="s">
        <v>137</v>
      </c>
      <c r="J10" s="4" t="s">
        <v>138</v>
      </c>
      <c r="K10" s="4">
        <v>117500</v>
      </c>
      <c r="L10" s="4">
        <v>6797.97</v>
      </c>
      <c r="M10" s="4">
        <v>23.68</v>
      </c>
      <c r="N10" s="4" t="s">
        <v>116</v>
      </c>
    </row>
    <row r="11" spans="1:16" s="4" customFormat="1" x14ac:dyDescent="0.15">
      <c r="A11" s="4" t="s">
        <v>139</v>
      </c>
      <c r="B11" s="4" t="s">
        <v>104</v>
      </c>
      <c r="C11" s="4" t="s">
        <v>105</v>
      </c>
      <c r="D11" s="4" t="s">
        <v>106</v>
      </c>
      <c r="E11" s="4" t="s">
        <v>107</v>
      </c>
      <c r="F11" s="4">
        <v>95369.79</v>
      </c>
      <c r="G11" s="4">
        <v>238424.5</v>
      </c>
      <c r="H11" s="4" t="s">
        <v>128</v>
      </c>
      <c r="I11" s="4" t="s">
        <v>140</v>
      </c>
      <c r="J11" s="4" t="s">
        <v>115</v>
      </c>
      <c r="K11" s="4">
        <v>90900</v>
      </c>
      <c r="L11" s="4">
        <v>3812.53</v>
      </c>
      <c r="M11" s="4">
        <v>154.12</v>
      </c>
      <c r="N11" s="4" t="s">
        <v>141</v>
      </c>
    </row>
    <row r="12" spans="1:16" s="4" customFormat="1" x14ac:dyDescent="0.15">
      <c r="A12" s="4" t="s">
        <v>142</v>
      </c>
      <c r="B12" s="4" t="s">
        <v>104</v>
      </c>
      <c r="C12" s="4" t="s">
        <v>105</v>
      </c>
      <c r="D12" s="4" t="s">
        <v>106</v>
      </c>
      <c r="E12" s="4" t="s">
        <v>107</v>
      </c>
      <c r="F12" s="4">
        <v>12469.82</v>
      </c>
      <c r="G12" s="4">
        <v>39903.42</v>
      </c>
      <c r="H12" s="4" t="s">
        <v>143</v>
      </c>
      <c r="I12" s="4" t="s">
        <v>144</v>
      </c>
      <c r="J12" s="4" t="s">
        <v>145</v>
      </c>
      <c r="K12" s="4">
        <v>25360</v>
      </c>
      <c r="L12" s="4">
        <v>6355.34</v>
      </c>
      <c r="M12" s="4">
        <v>108.55</v>
      </c>
      <c r="N12" s="4" t="s">
        <v>141</v>
      </c>
    </row>
    <row r="13" spans="1:16" s="5" customFormat="1" x14ac:dyDescent="0.15">
      <c r="A13" s="5" t="s">
        <v>146</v>
      </c>
      <c r="B13" s="5" t="s">
        <v>104</v>
      </c>
      <c r="C13" s="5" t="s">
        <v>105</v>
      </c>
      <c r="D13" s="5" t="s">
        <v>106</v>
      </c>
      <c r="E13" s="5" t="s">
        <v>147</v>
      </c>
      <c r="F13" s="5">
        <v>132954</v>
      </c>
      <c r="G13" s="5">
        <v>332385</v>
      </c>
      <c r="H13" s="5" t="s">
        <v>128</v>
      </c>
      <c r="I13" s="5" t="s">
        <v>148</v>
      </c>
      <c r="J13" s="5" t="s">
        <v>149</v>
      </c>
      <c r="K13" s="5">
        <v>101799.89</v>
      </c>
      <c r="L13" s="5">
        <v>3062.71</v>
      </c>
      <c r="M13" s="5">
        <v>105.24</v>
      </c>
      <c r="N13" s="5" t="s">
        <v>141</v>
      </c>
      <c r="P13" s="15" t="s">
        <v>206</v>
      </c>
    </row>
    <row r="14" spans="1:16" s="122" customFormat="1" x14ac:dyDescent="0.15">
      <c r="A14" s="122" t="s">
        <v>150</v>
      </c>
      <c r="B14" s="122" t="s">
        <v>104</v>
      </c>
      <c r="C14" s="122" t="s">
        <v>105</v>
      </c>
      <c r="D14" s="122" t="s">
        <v>106</v>
      </c>
      <c r="E14" s="122" t="s">
        <v>147</v>
      </c>
      <c r="F14" s="122">
        <v>15970.49</v>
      </c>
      <c r="G14" s="122">
        <v>51105.57</v>
      </c>
      <c r="H14" s="122" t="s">
        <v>143</v>
      </c>
      <c r="I14" s="122" t="s">
        <v>151</v>
      </c>
      <c r="J14" s="122" t="s">
        <v>120</v>
      </c>
      <c r="K14" s="122">
        <v>30280.09</v>
      </c>
      <c r="L14" s="122">
        <v>5925.01</v>
      </c>
      <c r="M14" s="122">
        <v>129.74</v>
      </c>
      <c r="N14" s="122" t="s">
        <v>141</v>
      </c>
      <c r="P14" s="123" t="s">
        <v>391</v>
      </c>
    </row>
    <row r="15" spans="1:16" s="4" customFormat="1" x14ac:dyDescent="0.15">
      <c r="A15" s="4" t="s">
        <v>152</v>
      </c>
      <c r="B15" s="4" t="s">
        <v>104</v>
      </c>
      <c r="C15" s="4" t="s">
        <v>105</v>
      </c>
      <c r="D15" s="4" t="s">
        <v>106</v>
      </c>
      <c r="E15" s="4" t="s">
        <v>147</v>
      </c>
      <c r="F15" s="4">
        <v>70500.13</v>
      </c>
      <c r="G15" s="4">
        <v>225600.4</v>
      </c>
      <c r="H15" s="4" t="s">
        <v>143</v>
      </c>
      <c r="I15" s="4" t="s">
        <v>153</v>
      </c>
      <c r="J15" s="4" t="s">
        <v>154</v>
      </c>
      <c r="K15" s="4">
        <v>161394.5</v>
      </c>
      <c r="L15" s="4">
        <v>7154</v>
      </c>
      <c r="M15" s="4">
        <v>90.77</v>
      </c>
      <c r="N15" s="4" t="s">
        <v>141</v>
      </c>
    </row>
    <row r="16" spans="1:16" s="122" customFormat="1" x14ac:dyDescent="0.15">
      <c r="A16" s="122" t="s">
        <v>392</v>
      </c>
      <c r="B16" s="122" t="s">
        <v>104</v>
      </c>
      <c r="C16" s="122" t="s">
        <v>105</v>
      </c>
      <c r="D16" s="122" t="s">
        <v>106</v>
      </c>
      <c r="E16" s="122" t="s">
        <v>147</v>
      </c>
      <c r="F16" s="122">
        <v>32726.37</v>
      </c>
      <c r="G16" s="122">
        <v>75270.649999999994</v>
      </c>
      <c r="H16" s="122" t="s">
        <v>155</v>
      </c>
      <c r="I16" s="122" t="s">
        <v>156</v>
      </c>
      <c r="J16" s="122" t="s">
        <v>157</v>
      </c>
      <c r="K16" s="122">
        <v>44000</v>
      </c>
      <c r="L16" s="122">
        <v>5845.56</v>
      </c>
      <c r="M16" s="122">
        <v>220</v>
      </c>
      <c r="N16" s="122" t="s">
        <v>141</v>
      </c>
    </row>
    <row r="17" spans="1:14" s="124" customFormat="1" x14ac:dyDescent="0.15">
      <c r="A17" s="124" t="s">
        <v>158</v>
      </c>
      <c r="B17" s="124" t="s">
        <v>104</v>
      </c>
      <c r="C17" s="124" t="s">
        <v>105</v>
      </c>
      <c r="D17" s="124" t="s">
        <v>106</v>
      </c>
      <c r="E17" s="124" t="s">
        <v>147</v>
      </c>
      <c r="F17" s="124">
        <v>23416.41</v>
      </c>
      <c r="G17" s="124">
        <v>53857.74</v>
      </c>
      <c r="H17" s="124" t="s">
        <v>155</v>
      </c>
      <c r="I17" s="124" t="s">
        <v>156</v>
      </c>
      <c r="J17" s="124" t="s">
        <v>159</v>
      </c>
      <c r="K17" s="124">
        <v>28440.11</v>
      </c>
      <c r="L17" s="124">
        <v>5280.6</v>
      </c>
      <c r="M17" s="124">
        <v>189.03</v>
      </c>
      <c r="N17" s="124" t="s">
        <v>141</v>
      </c>
    </row>
    <row r="18" spans="1:14" s="124" customFormat="1" x14ac:dyDescent="0.15">
      <c r="A18" s="124" t="s">
        <v>160</v>
      </c>
      <c r="B18" s="124" t="s">
        <v>104</v>
      </c>
      <c r="C18" s="124" t="s">
        <v>105</v>
      </c>
      <c r="D18" s="124" t="s">
        <v>106</v>
      </c>
      <c r="E18" s="124" t="s">
        <v>147</v>
      </c>
      <c r="F18" s="124">
        <v>75655.990000000005</v>
      </c>
      <c r="G18" s="124">
        <v>174008.8</v>
      </c>
      <c r="H18" s="124" t="s">
        <v>155</v>
      </c>
      <c r="I18" s="124" t="s">
        <v>161</v>
      </c>
      <c r="J18" s="124" t="s">
        <v>162</v>
      </c>
      <c r="K18" s="124">
        <v>95080</v>
      </c>
      <c r="L18" s="124">
        <v>5464.09</v>
      </c>
      <c r="M18" s="124">
        <v>199.18</v>
      </c>
      <c r="N18" s="124" t="s">
        <v>141</v>
      </c>
    </row>
    <row r="19" spans="1:14" s="4" customFormat="1" x14ac:dyDescent="0.15">
      <c r="A19" s="4" t="s">
        <v>163</v>
      </c>
      <c r="B19" s="4" t="s">
        <v>104</v>
      </c>
      <c r="C19" s="4" t="s">
        <v>105</v>
      </c>
      <c r="D19" s="4" t="s">
        <v>106</v>
      </c>
      <c r="E19" s="4" t="s">
        <v>147</v>
      </c>
      <c r="F19" s="4">
        <v>21139.66</v>
      </c>
      <c r="G19" s="4">
        <v>52849.15</v>
      </c>
      <c r="H19" s="4" t="s">
        <v>128</v>
      </c>
      <c r="I19" s="4" t="s">
        <v>164</v>
      </c>
      <c r="J19" s="4" t="s">
        <v>165</v>
      </c>
      <c r="K19" s="4">
        <v>12410</v>
      </c>
      <c r="L19" s="4">
        <v>2348.19</v>
      </c>
      <c r="M19" s="4">
        <v>194.77</v>
      </c>
      <c r="N19" s="4" t="s">
        <v>141</v>
      </c>
    </row>
    <row r="20" spans="1:14" s="4" customFormat="1" x14ac:dyDescent="0.15">
      <c r="A20" s="4" t="s">
        <v>166</v>
      </c>
      <c r="B20" s="4" t="s">
        <v>104</v>
      </c>
      <c r="C20" s="4" t="s">
        <v>105</v>
      </c>
      <c r="D20" s="4" t="s">
        <v>106</v>
      </c>
      <c r="E20" s="4" t="s">
        <v>105</v>
      </c>
      <c r="F20" s="4">
        <v>47252.97</v>
      </c>
      <c r="G20" s="4">
        <v>165385.4</v>
      </c>
      <c r="H20" s="4" t="s">
        <v>167</v>
      </c>
      <c r="I20" s="4" t="s">
        <v>168</v>
      </c>
      <c r="J20" s="4" t="s">
        <v>169</v>
      </c>
      <c r="K20" s="4">
        <v>103790</v>
      </c>
      <c r="L20" s="4">
        <v>6275.64</v>
      </c>
      <c r="M20" s="4">
        <v>166.2</v>
      </c>
      <c r="N20" s="4" t="s">
        <v>141</v>
      </c>
    </row>
    <row r="21" spans="1:14" s="4" customFormat="1" x14ac:dyDescent="0.15">
      <c r="A21" s="4" t="s">
        <v>170</v>
      </c>
      <c r="B21" s="4" t="s">
        <v>104</v>
      </c>
      <c r="C21" s="4" t="s">
        <v>105</v>
      </c>
      <c r="D21" s="4" t="s">
        <v>106</v>
      </c>
      <c r="E21" s="4" t="s">
        <v>171</v>
      </c>
      <c r="F21" s="4">
        <v>89927.33</v>
      </c>
      <c r="G21" s="4">
        <v>269782</v>
      </c>
      <c r="H21" s="4" t="s">
        <v>172</v>
      </c>
      <c r="I21" s="4" t="s">
        <v>173</v>
      </c>
      <c r="J21" s="4" t="s">
        <v>174</v>
      </c>
      <c r="K21" s="4">
        <v>177990</v>
      </c>
      <c r="L21" s="4">
        <v>6597.55</v>
      </c>
      <c r="M21" s="4">
        <v>139.91</v>
      </c>
      <c r="N21" s="4" t="s">
        <v>141</v>
      </c>
    </row>
    <row r="22" spans="1:14" s="4" customFormat="1" x14ac:dyDescent="0.15">
      <c r="A22" s="4" t="s">
        <v>175</v>
      </c>
      <c r="B22" s="4" t="s">
        <v>104</v>
      </c>
      <c r="C22" s="4" t="s">
        <v>105</v>
      </c>
      <c r="D22" s="4" t="s">
        <v>106</v>
      </c>
      <c r="E22" s="4" t="s">
        <v>107</v>
      </c>
      <c r="F22" s="4">
        <v>18821.740000000002</v>
      </c>
      <c r="G22" s="4">
        <v>50818.7</v>
      </c>
      <c r="H22" s="4" t="s">
        <v>176</v>
      </c>
      <c r="I22" s="4" t="s">
        <v>177</v>
      </c>
      <c r="J22" s="4" t="s">
        <v>165</v>
      </c>
      <c r="K22" s="4">
        <v>7500</v>
      </c>
      <c r="L22" s="4">
        <v>1475.82</v>
      </c>
      <c r="M22" s="4">
        <v>141.94</v>
      </c>
      <c r="N22" s="4" t="s">
        <v>178</v>
      </c>
    </row>
    <row r="23" spans="1:14" s="4" customFormat="1" x14ac:dyDescent="0.15">
      <c r="A23" s="4" t="s">
        <v>179</v>
      </c>
      <c r="B23" s="4" t="s">
        <v>104</v>
      </c>
      <c r="C23" s="4" t="s">
        <v>105</v>
      </c>
      <c r="D23" s="4" t="s">
        <v>106</v>
      </c>
      <c r="E23" s="4" t="s">
        <v>107</v>
      </c>
      <c r="F23" s="4">
        <v>29672.799999999999</v>
      </c>
      <c r="G23" s="4">
        <v>89018.4</v>
      </c>
      <c r="H23" s="4" t="s">
        <v>180</v>
      </c>
      <c r="I23" s="4" t="s">
        <v>177</v>
      </c>
      <c r="J23" s="4" t="s">
        <v>181</v>
      </c>
      <c r="K23" s="4">
        <v>17740</v>
      </c>
      <c r="L23" s="4">
        <v>1992.84</v>
      </c>
      <c r="M23" s="4">
        <v>209.06</v>
      </c>
      <c r="N23" s="4" t="s">
        <v>141</v>
      </c>
    </row>
    <row r="24" spans="1:14" s="4" customFormat="1" x14ac:dyDescent="0.15">
      <c r="A24" s="4" t="s">
        <v>182</v>
      </c>
      <c r="B24" s="4" t="s">
        <v>104</v>
      </c>
      <c r="C24" s="4" t="s">
        <v>105</v>
      </c>
      <c r="D24" s="4" t="s">
        <v>106</v>
      </c>
      <c r="E24" s="4" t="s">
        <v>107</v>
      </c>
      <c r="F24" s="4">
        <v>46987.23</v>
      </c>
      <c r="G24" s="4">
        <v>117468.1</v>
      </c>
      <c r="H24" s="4" t="s">
        <v>183</v>
      </c>
      <c r="I24" s="4" t="s">
        <v>177</v>
      </c>
      <c r="J24" s="4" t="s">
        <v>184</v>
      </c>
      <c r="K24" s="4">
        <v>29980</v>
      </c>
      <c r="L24" s="4">
        <v>2552.17</v>
      </c>
      <c r="M24" s="4">
        <v>245.39</v>
      </c>
      <c r="N24" s="4" t="s">
        <v>178</v>
      </c>
    </row>
    <row r="25" spans="1:14" s="4" customFormat="1" x14ac:dyDescent="0.15">
      <c r="A25" s="4" t="s">
        <v>185</v>
      </c>
      <c r="B25" s="4" t="s">
        <v>104</v>
      </c>
      <c r="C25" s="4" t="s">
        <v>105</v>
      </c>
      <c r="D25" s="4" t="s">
        <v>106</v>
      </c>
      <c r="E25" s="4" t="s">
        <v>186</v>
      </c>
      <c r="F25" s="4">
        <v>64598.8</v>
      </c>
      <c r="G25" s="4">
        <v>226095.8</v>
      </c>
      <c r="H25" s="4" t="s">
        <v>167</v>
      </c>
      <c r="I25" s="4" t="s">
        <v>187</v>
      </c>
      <c r="J25" s="4" t="s">
        <v>188</v>
      </c>
      <c r="K25" s="4">
        <v>83330</v>
      </c>
      <c r="L25" s="4">
        <v>3685.61</v>
      </c>
      <c r="M25" s="4">
        <v>172.94</v>
      </c>
      <c r="N25" s="4" t="s">
        <v>178</v>
      </c>
    </row>
    <row r="26" spans="1:14" s="4" customFormat="1" x14ac:dyDescent="0.15">
      <c r="A26" s="4" t="s">
        <v>189</v>
      </c>
      <c r="B26" s="4" t="s">
        <v>104</v>
      </c>
      <c r="C26" s="4" t="s">
        <v>105</v>
      </c>
      <c r="D26" s="4" t="s">
        <v>106</v>
      </c>
      <c r="E26" s="4" t="s">
        <v>107</v>
      </c>
      <c r="F26" s="4">
        <v>5825.8</v>
      </c>
      <c r="G26" s="4">
        <v>17477.400000000001</v>
      </c>
      <c r="H26" s="4" t="s">
        <v>108</v>
      </c>
      <c r="I26" s="4" t="s">
        <v>190</v>
      </c>
      <c r="J26" s="4" t="s">
        <v>191</v>
      </c>
      <c r="K26" s="4">
        <v>1290</v>
      </c>
      <c r="L26" s="4">
        <v>738.1</v>
      </c>
      <c r="M26" s="4">
        <v>44.94</v>
      </c>
      <c r="N26" s="4" t="s">
        <v>178</v>
      </c>
    </row>
    <row r="27" spans="1:14" s="4" customFormat="1" x14ac:dyDescent="0.15">
      <c r="A27" s="4" t="s">
        <v>192</v>
      </c>
      <c r="B27" s="4" t="s">
        <v>104</v>
      </c>
      <c r="C27" s="4" t="s">
        <v>105</v>
      </c>
      <c r="D27" s="4" t="s">
        <v>106</v>
      </c>
      <c r="E27" s="4" t="s">
        <v>107</v>
      </c>
      <c r="F27" s="4">
        <v>10982.37</v>
      </c>
      <c r="G27" s="4">
        <v>32947.11</v>
      </c>
      <c r="H27" s="4" t="s">
        <v>108</v>
      </c>
      <c r="I27" s="4" t="s">
        <v>193</v>
      </c>
      <c r="J27" s="4" t="s">
        <v>194</v>
      </c>
      <c r="K27" s="4">
        <v>1370</v>
      </c>
      <c r="L27" s="4">
        <v>415.81</v>
      </c>
      <c r="M27" s="4">
        <v>22.32</v>
      </c>
      <c r="N27" s="4" t="s">
        <v>178</v>
      </c>
    </row>
    <row r="28" spans="1:14" s="4" customFormat="1" x14ac:dyDescent="0.15">
      <c r="A28" s="4" t="s">
        <v>195</v>
      </c>
      <c r="B28" s="4" t="s">
        <v>104</v>
      </c>
      <c r="C28" s="4" t="s">
        <v>105</v>
      </c>
      <c r="D28" s="4" t="s">
        <v>106</v>
      </c>
      <c r="E28" s="4" t="s">
        <v>107</v>
      </c>
      <c r="F28" s="4">
        <v>66109.59</v>
      </c>
      <c r="G28" s="4">
        <v>231383.6</v>
      </c>
      <c r="H28" s="4" t="s">
        <v>196</v>
      </c>
      <c r="I28" s="4" t="s">
        <v>197</v>
      </c>
      <c r="J28" s="4" t="s">
        <v>198</v>
      </c>
      <c r="K28" s="4">
        <v>40731</v>
      </c>
      <c r="L28" s="4">
        <v>1760.31</v>
      </c>
      <c r="M28" s="4">
        <v>28.36</v>
      </c>
      <c r="N28" s="4" t="s">
        <v>141</v>
      </c>
    </row>
  </sheetData>
  <phoneticPr fontId="2" type="noConversion"/>
  <hyperlinks>
    <hyperlink ref="P7" r:id="rId1"/>
    <hyperlink ref="P8" r:id="rId2"/>
    <hyperlink ref="P13" r:id="rId3"/>
    <hyperlink ref="P14" r:id="rId4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opLeftCell="A49" workbookViewId="0">
      <selection activeCell="L36" sqref="L36"/>
    </sheetView>
  </sheetViews>
  <sheetFormatPr defaultRowHeight="13.5" x14ac:dyDescent="0.15"/>
  <sheetData>
    <row r="1" spans="1:4" x14ac:dyDescent="0.15">
      <c r="A1" s="6" t="s">
        <v>199</v>
      </c>
    </row>
    <row r="2" spans="1:4" ht="14.25" thickBot="1" x14ac:dyDescent="0.2">
      <c r="A2" s="7" t="s">
        <v>200</v>
      </c>
      <c r="B2" s="8" t="s">
        <v>201</v>
      </c>
      <c r="C2" s="8" t="s">
        <v>202</v>
      </c>
      <c r="D2" s="8" t="s">
        <v>203</v>
      </c>
    </row>
    <row r="3" spans="1:4" x14ac:dyDescent="0.15">
      <c r="A3" s="9">
        <v>2016.4</v>
      </c>
      <c r="B3" s="10">
        <v>5929</v>
      </c>
      <c r="C3" s="10">
        <v>5.31</v>
      </c>
      <c r="D3" s="10"/>
    </row>
    <row r="4" spans="1:4" x14ac:dyDescent="0.15">
      <c r="A4" s="11">
        <v>2017.1</v>
      </c>
      <c r="B4" s="12">
        <v>6206</v>
      </c>
      <c r="C4" s="12">
        <v>4.67</v>
      </c>
      <c r="D4" s="12"/>
    </row>
    <row r="5" spans="1:4" x14ac:dyDescent="0.15">
      <c r="A5" s="9">
        <v>2017.2</v>
      </c>
      <c r="B5" s="10">
        <v>6532</v>
      </c>
      <c r="C5" s="10">
        <v>5.25</v>
      </c>
      <c r="D5" s="10"/>
    </row>
    <row r="6" spans="1:4" x14ac:dyDescent="0.15">
      <c r="A6" s="11">
        <v>2017.3</v>
      </c>
      <c r="B6" s="12">
        <v>6820</v>
      </c>
      <c r="C6" s="12">
        <v>4.41</v>
      </c>
      <c r="D6" s="12"/>
    </row>
    <row r="7" spans="1:4" ht="14.25" x14ac:dyDescent="0.15">
      <c r="A7" s="13">
        <v>2017.4</v>
      </c>
      <c r="B7" s="14">
        <v>7117</v>
      </c>
      <c r="C7" s="14">
        <v>4.3499999999999996</v>
      </c>
    </row>
  </sheetData>
  <phoneticPr fontId="2" type="noConversion"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O20" sqref="O20"/>
    </sheetView>
  </sheetViews>
  <sheetFormatPr defaultRowHeight="13.5" x14ac:dyDescent="0.15"/>
  <sheetData/>
  <phoneticPr fontId="2" type="noConversion"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C29" sqref="C29"/>
    </sheetView>
  </sheetViews>
  <sheetFormatPr defaultRowHeight="13.5" x14ac:dyDescent="0.15"/>
  <cols>
    <col min="1" max="1" width="18.75" customWidth="1"/>
    <col min="2" max="2" width="19.375" customWidth="1"/>
    <col min="3" max="3" width="12.125" customWidth="1"/>
    <col min="5" max="5" width="11.125" customWidth="1"/>
  </cols>
  <sheetData>
    <row r="1" spans="1:5" x14ac:dyDescent="0.15">
      <c r="A1" t="s">
        <v>402</v>
      </c>
    </row>
    <row r="2" spans="1:5" s="168" customFormat="1" x14ac:dyDescent="0.15">
      <c r="A2" s="168" t="s">
        <v>403</v>
      </c>
      <c r="B2" s="168" t="s">
        <v>404</v>
      </c>
      <c r="C2" s="168">
        <v>495167.1</v>
      </c>
      <c r="E2" s="168">
        <v>494378.8</v>
      </c>
    </row>
    <row r="3" spans="1:5" x14ac:dyDescent="0.15">
      <c r="A3" t="s">
        <v>405</v>
      </c>
      <c r="B3" t="s">
        <v>406</v>
      </c>
      <c r="C3">
        <v>344491.3</v>
      </c>
      <c r="E3">
        <v>344491.3</v>
      </c>
    </row>
    <row r="4" spans="1:5" x14ac:dyDescent="0.15">
      <c r="A4" t="s">
        <v>407</v>
      </c>
      <c r="B4" t="s">
        <v>408</v>
      </c>
      <c r="C4">
        <v>294647</v>
      </c>
      <c r="E4">
        <v>294647</v>
      </c>
    </row>
    <row r="5" spans="1:5" s="168" customFormat="1" x14ac:dyDescent="0.15">
      <c r="A5" s="168" t="s">
        <v>409</v>
      </c>
      <c r="B5" s="168" t="s">
        <v>410</v>
      </c>
      <c r="C5" s="168">
        <v>138624.4</v>
      </c>
      <c r="E5" s="168">
        <v>100052.1</v>
      </c>
    </row>
    <row r="6" spans="1:5" x14ac:dyDescent="0.15">
      <c r="A6" t="s">
        <v>411</v>
      </c>
      <c r="B6" t="s">
        <v>412</v>
      </c>
      <c r="C6">
        <v>652915.19999999995</v>
      </c>
      <c r="E6">
        <v>320000.09999999998</v>
      </c>
    </row>
    <row r="7" spans="1:5" x14ac:dyDescent="0.15">
      <c r="E7">
        <v>200000</v>
      </c>
    </row>
    <row r="8" spans="1:5" x14ac:dyDescent="0.15">
      <c r="E8">
        <v>132915.1</v>
      </c>
    </row>
    <row r="9" spans="1:5" x14ac:dyDescent="0.15">
      <c r="C9">
        <f>SUM(C2:C8)</f>
        <v>1925844.9999999998</v>
      </c>
      <c r="E9">
        <f>SUM(E2:E8)</f>
        <v>1886484.4000000004</v>
      </c>
    </row>
  </sheetData>
  <phoneticPr fontId="2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34" sqref="F34"/>
    </sheetView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价值汇总</vt:lpstr>
      <vt:lpstr>A地块现房（奥莱及会所）</vt:lpstr>
      <vt:lpstr>A地块土地（高层住宅、公寓及酒店）</vt:lpstr>
      <vt:lpstr>C地块（别墅）</vt:lpstr>
      <vt:lpstr>B、C（其余）、D、E、F地块</vt:lpstr>
      <vt:lpstr>土地案例（1）</vt:lpstr>
      <vt:lpstr>土地案例（2）</vt:lpstr>
      <vt:lpstr>现房案例</vt:lpstr>
      <vt:lpstr>Sheet1</vt:lpstr>
      <vt:lpstr>Sheet2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2018-03-26T06:03:18Z</dcterms:created>
  <dcterms:modified xsi:type="dcterms:W3CDTF">2018-04-11T06:57:27Z</dcterms:modified>
</cp:coreProperties>
</file>